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D61A7572-37DE-41E2-AAFB-D92DCC134C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'DC30'!$A$1:$AA$56</definedName>
    <definedName name="_xlnm.Print_Area" localSheetId="14">'DC31'!$A$1:$AA$56</definedName>
    <definedName name="_xlnm.Print_Area" localSheetId="19">'DC32'!$A$1:$AA$56</definedName>
    <definedName name="_xlnm.Print_Area" localSheetId="0">'MP301'!$A$1:$AA$56</definedName>
    <definedName name="_xlnm.Print_Area" localSheetId="1">'MP302'!$A$1:$AA$56</definedName>
    <definedName name="_xlnm.Print_Area" localSheetId="2">'MP303'!$A$1:$AA$56</definedName>
    <definedName name="_xlnm.Print_Area" localSheetId="3">'MP304'!$A$1:$AA$56</definedName>
    <definedName name="_xlnm.Print_Area" localSheetId="4">'MP305'!$A$1:$AA$56</definedName>
    <definedName name="_xlnm.Print_Area" localSheetId="5">'MP306'!$A$1:$AA$56</definedName>
    <definedName name="_xlnm.Print_Area" localSheetId="6">'MP307'!$A$1:$AA$56</definedName>
    <definedName name="_xlnm.Print_Area" localSheetId="8">'MP311'!$A$1:$AA$56</definedName>
    <definedName name="_xlnm.Print_Area" localSheetId="9">'MP312'!$A$1:$AA$56</definedName>
    <definedName name="_xlnm.Print_Area" localSheetId="10">'MP313'!$A$1:$AA$56</definedName>
    <definedName name="_xlnm.Print_Area" localSheetId="11">'MP314'!$A$1:$AA$56</definedName>
    <definedName name="_xlnm.Print_Area" localSheetId="12">'MP315'!$A$1:$AA$56</definedName>
    <definedName name="_xlnm.Print_Area" localSheetId="13">'MP316'!$A$1:$AA$56</definedName>
    <definedName name="_xlnm.Print_Area" localSheetId="15">'MP321'!$A$1:$AA$56</definedName>
    <definedName name="_xlnm.Print_Area" localSheetId="16">'MP324'!$A$1:$AA$56</definedName>
    <definedName name="_xlnm.Print_Area" localSheetId="17">'MP325'!$A$1:$AA$56</definedName>
    <definedName name="_xlnm.Print_Area" localSheetId="18">'MP326'!$A$1:$AA$56</definedName>
    <definedName name="_xlnm.Print_Area" localSheetId="2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5" i="3" l="1"/>
  <c r="Q47" i="3" s="1"/>
  <c r="D41" i="2"/>
  <c r="D43" i="2" s="1"/>
  <c r="D45" i="2" s="1"/>
  <c r="D47" i="2" s="1"/>
  <c r="Q41" i="4"/>
  <c r="Q43" i="4" s="1"/>
  <c r="Q45" i="4" s="1"/>
  <c r="Q47" i="4" s="1"/>
  <c r="W41" i="7"/>
  <c r="W43" i="7" s="1"/>
  <c r="W45" i="7" s="1"/>
  <c r="W47" i="7" s="1"/>
  <c r="S41" i="11"/>
  <c r="S43" i="11" s="1"/>
  <c r="S45" i="11" s="1"/>
  <c r="S47" i="11" s="1"/>
  <c r="M41" i="15"/>
  <c r="M43" i="15" s="1"/>
  <c r="M45" i="15" s="1"/>
  <c r="M47" i="15" s="1"/>
  <c r="V41" i="19"/>
  <c r="V43" i="19" s="1"/>
  <c r="V45" i="19" s="1"/>
  <c r="V47" i="19" s="1"/>
  <c r="E41" i="21"/>
  <c r="E43" i="21" s="1"/>
  <c r="E45" i="21" s="1"/>
  <c r="E47" i="21" s="1"/>
  <c r="U37" i="2"/>
  <c r="U41" i="2" s="1"/>
  <c r="U43" i="2" s="1"/>
  <c r="U45" i="2" s="1"/>
  <c r="U47" i="2" s="1"/>
  <c r="E37" i="2"/>
  <c r="E41" i="2" s="1"/>
  <c r="E43" i="2" s="1"/>
  <c r="E45" i="2" s="1"/>
  <c r="E47" i="2" s="1"/>
  <c r="N37" i="3"/>
  <c r="N41" i="3" s="1"/>
  <c r="N43" i="3" s="1"/>
  <c r="N45" i="3" s="1"/>
  <c r="N47" i="3" s="1"/>
  <c r="M37" i="3"/>
  <c r="M41" i="3" s="1"/>
  <c r="M43" i="3" s="1"/>
  <c r="M45" i="3" s="1"/>
  <c r="M47" i="3" s="1"/>
  <c r="X37" i="6"/>
  <c r="W37" i="6"/>
  <c r="W41" i="6" s="1"/>
  <c r="W43" i="6" s="1"/>
  <c r="W45" i="6" s="1"/>
  <c r="W47" i="6" s="1"/>
  <c r="R37" i="7"/>
  <c r="R41" i="7" s="1"/>
  <c r="R43" i="7" s="1"/>
  <c r="R45" i="7" s="1"/>
  <c r="R47" i="7" s="1"/>
  <c r="Q37" i="8"/>
  <c r="Q41" i="8" s="1"/>
  <c r="Q43" i="8" s="1"/>
  <c r="Q45" i="8" s="1"/>
  <c r="Q47" i="8" s="1"/>
  <c r="T37" i="9"/>
  <c r="T41" i="9" s="1"/>
  <c r="T43" i="9" s="1"/>
  <c r="T45" i="9" s="1"/>
  <c r="T47" i="9" s="1"/>
  <c r="D37" i="9"/>
  <c r="D41" i="9" s="1"/>
  <c r="D43" i="9" s="1"/>
  <c r="D45" i="9" s="1"/>
  <c r="D47" i="9" s="1"/>
  <c r="M37" i="10"/>
  <c r="M41" i="10" s="1"/>
  <c r="M43" i="10" s="1"/>
  <c r="M45" i="10" s="1"/>
  <c r="M47" i="10" s="1"/>
  <c r="L37" i="10"/>
  <c r="L41" i="10" s="1"/>
  <c r="L43" i="10" s="1"/>
  <c r="L45" i="10" s="1"/>
  <c r="L47" i="10" s="1"/>
  <c r="U37" i="11"/>
  <c r="U41" i="11" s="1"/>
  <c r="U43" i="11" s="1"/>
  <c r="U45" i="11" s="1"/>
  <c r="U47" i="11" s="1"/>
  <c r="T37" i="11"/>
  <c r="T41" i="11" s="1"/>
  <c r="T43" i="11" s="1"/>
  <c r="T45" i="11" s="1"/>
  <c r="T47" i="11" s="1"/>
  <c r="E37" i="11"/>
  <c r="E41" i="11" s="1"/>
  <c r="E43" i="11" s="1"/>
  <c r="E45" i="11" s="1"/>
  <c r="E47" i="11" s="1"/>
  <c r="D37" i="11"/>
  <c r="D41" i="11" s="1"/>
  <c r="D43" i="11" s="1"/>
  <c r="D45" i="11" s="1"/>
  <c r="D47" i="11" s="1"/>
  <c r="M37" i="12"/>
  <c r="M41" i="12" s="1"/>
  <c r="M43" i="12" s="1"/>
  <c r="M45" i="12" s="1"/>
  <c r="M47" i="12" s="1"/>
  <c r="V37" i="13"/>
  <c r="V41" i="13" s="1"/>
  <c r="V43" i="13" s="1"/>
  <c r="V45" i="13" s="1"/>
  <c r="V47" i="13" s="1"/>
  <c r="F37" i="13"/>
  <c r="F41" i="13" s="1"/>
  <c r="F43" i="13" s="1"/>
  <c r="F45" i="13" s="1"/>
  <c r="F47" i="13" s="1"/>
  <c r="W37" i="15"/>
  <c r="W41" i="15" s="1"/>
  <c r="W43" i="15" s="1"/>
  <c r="W45" i="15" s="1"/>
  <c r="W47" i="15" s="1"/>
  <c r="V37" i="15"/>
  <c r="V41" i="15" s="1"/>
  <c r="V43" i="15" s="1"/>
  <c r="V45" i="15" s="1"/>
  <c r="V47" i="15" s="1"/>
  <c r="O37" i="16"/>
  <c r="O41" i="16" s="1"/>
  <c r="O43" i="16" s="1"/>
  <c r="O45" i="16" s="1"/>
  <c r="O47" i="16" s="1"/>
  <c r="N37" i="16"/>
  <c r="N41" i="16" s="1"/>
  <c r="N43" i="16" s="1"/>
  <c r="N45" i="16" s="1"/>
  <c r="N47" i="16" s="1"/>
  <c r="H37" i="17"/>
  <c r="H41" i="17" s="1"/>
  <c r="H43" i="17" s="1"/>
  <c r="H45" i="17" s="1"/>
  <c r="H47" i="17" s="1"/>
  <c r="G37" i="17"/>
  <c r="G41" i="17" s="1"/>
  <c r="G43" i="17" s="1"/>
  <c r="G45" i="17" s="1"/>
  <c r="G47" i="17" s="1"/>
  <c r="W37" i="19"/>
  <c r="W41" i="19" s="1"/>
  <c r="W43" i="19" s="1"/>
  <c r="W45" i="19" s="1"/>
  <c r="W47" i="19" s="1"/>
  <c r="Q37" i="20"/>
  <c r="Q41" i="20" s="1"/>
  <c r="Q43" i="20" s="1"/>
  <c r="Q45" i="20" s="1"/>
  <c r="Q47" i="20" s="1"/>
  <c r="P37" i="20"/>
  <c r="P41" i="20" s="1"/>
  <c r="P43" i="20" s="1"/>
  <c r="P45" i="20" s="1"/>
  <c r="P47" i="20" s="1"/>
  <c r="J37" i="21"/>
  <c r="J41" i="21" s="1"/>
  <c r="J43" i="21" s="1"/>
  <c r="J45" i="21" s="1"/>
  <c r="J47" i="21" s="1"/>
  <c r="I37" i="21"/>
  <c r="I41" i="21" s="1"/>
  <c r="I43" i="21" s="1"/>
  <c r="I45" i="21" s="1"/>
  <c r="I47" i="2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Z35" i="6" s="1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S37" i="7" s="1"/>
  <c r="S41" i="7" s="1"/>
  <c r="S43" i="7" s="1"/>
  <c r="S45" i="7" s="1"/>
  <c r="S47" i="7" s="1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S37" i="8" s="1"/>
  <c r="S41" i="8" s="1"/>
  <c r="S43" i="8" s="1"/>
  <c r="S45" i="8" s="1"/>
  <c r="S47" i="8" s="1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Z35" i="14" s="1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1"/>
  <c r="Y35" i="1"/>
  <c r="Z35" i="1" s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X37" i="2" s="1"/>
  <c r="E21" i="2"/>
  <c r="D21" i="2"/>
  <c r="D37" i="2" s="1"/>
  <c r="C21" i="2"/>
  <c r="C37" i="2" s="1"/>
  <c r="C41" i="2" s="1"/>
  <c r="C43" i="2" s="1"/>
  <c r="C45" i="2" s="1"/>
  <c r="C47" i="2" s="1"/>
  <c r="AA21" i="3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M21" i="3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R37" i="4" s="1"/>
  <c r="R41" i="4" s="1"/>
  <c r="R43" i="4" s="1"/>
  <c r="R45" i="4" s="1"/>
  <c r="R47" i="4" s="1"/>
  <c r="Q21" i="4"/>
  <c r="Q3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Y21" i="6"/>
  <c r="Y37" i="6" s="1"/>
  <c r="Y41" i="6" s="1"/>
  <c r="X21" i="6"/>
  <c r="Z21" i="6" s="1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AA21" i="7"/>
  <c r="Y21" i="7"/>
  <c r="Y37" i="7" s="1"/>
  <c r="Y41" i="7" s="1"/>
  <c r="Y43" i="7" s="1"/>
  <c r="Y45" i="7" s="1"/>
  <c r="Y47" i="7" s="1"/>
  <c r="X21" i="7"/>
  <c r="W21" i="7"/>
  <c r="W3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AA37" i="9" s="1"/>
  <c r="AA41" i="9" s="1"/>
  <c r="AA43" i="9" s="1"/>
  <c r="AA45" i="9" s="1"/>
  <c r="AA47" i="9" s="1"/>
  <c r="Z21" i="9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C21" i="9"/>
  <c r="AA21" i="10"/>
  <c r="AA37" i="10" s="1"/>
  <c r="AA41" i="10" s="1"/>
  <c r="AA43" i="10" s="1"/>
  <c r="AA45" i="10" s="1"/>
  <c r="AA47" i="10" s="1"/>
  <c r="Z21" i="10"/>
  <c r="Y21" i="10"/>
  <c r="Y37" i="10" s="1"/>
  <c r="Y41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T21" i="11"/>
  <c r="S21" i="11"/>
  <c r="S3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D21" i="1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V21" i="15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G21" i="17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Z21" i="18"/>
  <c r="Y21" i="18"/>
  <c r="Y37" i="18" s="1"/>
  <c r="Y41" i="18" s="1"/>
  <c r="Y43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W21" i="19"/>
  <c r="V21" i="19"/>
  <c r="V3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P21" i="20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I21" i="2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1"/>
  <c r="AA37" i="1" s="1"/>
  <c r="AA41" i="1" s="1"/>
  <c r="AA43" i="1" s="1"/>
  <c r="AA45" i="1" s="1"/>
  <c r="AA47" i="1" s="1"/>
  <c r="Y21" i="1"/>
  <c r="Y37" i="1" s="1"/>
  <c r="Y41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3" i="1" l="1"/>
  <c r="S37" i="10"/>
  <c r="S41" i="10" s="1"/>
  <c r="S43" i="10" s="1"/>
  <c r="S45" i="10" s="1"/>
  <c r="S47" i="10" s="1"/>
  <c r="Z21" i="19"/>
  <c r="X37" i="16"/>
  <c r="X41" i="16" s="1"/>
  <c r="Z37" i="15"/>
  <c r="X41" i="15"/>
  <c r="X37" i="14"/>
  <c r="C37" i="9"/>
  <c r="C41" i="9" s="1"/>
  <c r="C43" i="9" s="1"/>
  <c r="C45" i="9" s="1"/>
  <c r="C47" i="9" s="1"/>
  <c r="K37" i="9"/>
  <c r="K41" i="9" s="1"/>
  <c r="K43" i="9" s="1"/>
  <c r="K45" i="9" s="1"/>
  <c r="K47" i="9" s="1"/>
  <c r="S37" i="9"/>
  <c r="S41" i="9" s="1"/>
  <c r="S43" i="9" s="1"/>
  <c r="S45" i="9" s="1"/>
  <c r="S47" i="9" s="1"/>
  <c r="AA37" i="7"/>
  <c r="AA41" i="7" s="1"/>
  <c r="AA43" i="7" s="1"/>
  <c r="AA45" i="7" s="1"/>
  <c r="AA47" i="7" s="1"/>
  <c r="J37" i="6"/>
  <c r="J41" i="6" s="1"/>
  <c r="J43" i="6" s="1"/>
  <c r="J45" i="6" s="1"/>
  <c r="J47" i="6" s="1"/>
  <c r="R37" i="6"/>
  <c r="R41" i="6" s="1"/>
  <c r="R43" i="6" s="1"/>
  <c r="R45" i="6" s="1"/>
  <c r="R47" i="6" s="1"/>
  <c r="F37" i="16"/>
  <c r="F41" i="16" s="1"/>
  <c r="F43" i="16" s="1"/>
  <c r="F45" i="16" s="1"/>
  <c r="F47" i="16" s="1"/>
  <c r="Z37" i="16"/>
  <c r="Y41" i="16"/>
  <c r="Y43" i="16" s="1"/>
  <c r="Y45" i="16" s="1"/>
  <c r="Y47" i="16" s="1"/>
  <c r="Y43" i="14"/>
  <c r="Y45" i="18"/>
  <c r="X37" i="13"/>
  <c r="C37" i="8"/>
  <c r="C41" i="8" s="1"/>
  <c r="C43" i="8" s="1"/>
  <c r="C45" i="8" s="1"/>
  <c r="C47" i="8" s="1"/>
  <c r="K37" i="8"/>
  <c r="K41" i="8" s="1"/>
  <c r="K43" i="8" s="1"/>
  <c r="K45" i="8" s="1"/>
  <c r="K47" i="8" s="1"/>
  <c r="C37" i="7"/>
  <c r="C41" i="7" s="1"/>
  <c r="C43" i="7" s="1"/>
  <c r="C45" i="7" s="1"/>
  <c r="C47" i="7" s="1"/>
  <c r="K37" i="7"/>
  <c r="K41" i="7" s="1"/>
  <c r="K43" i="7" s="1"/>
  <c r="K45" i="7" s="1"/>
  <c r="K47" i="7" s="1"/>
  <c r="C37" i="6"/>
  <c r="C41" i="6" s="1"/>
  <c r="C43" i="6" s="1"/>
  <c r="C45" i="6" s="1"/>
  <c r="C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AA37" i="6"/>
  <c r="AA41" i="6" s="1"/>
  <c r="AA43" i="6" s="1"/>
  <c r="AA45" i="6" s="1"/>
  <c r="AA47" i="6" s="1"/>
  <c r="J37" i="5"/>
  <c r="J41" i="5" s="1"/>
  <c r="J43" i="5" s="1"/>
  <c r="J45" i="5" s="1"/>
  <c r="J47" i="5" s="1"/>
  <c r="R37" i="5"/>
  <c r="R41" i="5" s="1"/>
  <c r="R43" i="5" s="1"/>
  <c r="R45" i="5" s="1"/>
  <c r="R47" i="5" s="1"/>
  <c r="I37" i="2"/>
  <c r="I41" i="2" s="1"/>
  <c r="I43" i="2" s="1"/>
  <c r="I45" i="2" s="1"/>
  <c r="I47" i="2" s="1"/>
  <c r="Q37" i="2"/>
  <c r="Q41" i="2" s="1"/>
  <c r="Q43" i="2" s="1"/>
  <c r="Q45" i="2" s="1"/>
  <c r="Q47" i="2" s="1"/>
  <c r="Y37" i="2"/>
  <c r="Y41" i="2" s="1"/>
  <c r="Y43" i="2" s="1"/>
  <c r="Y45" i="2" s="1"/>
  <c r="Y47" i="2" s="1"/>
  <c r="X37" i="18"/>
  <c r="F37" i="12"/>
  <c r="F41" i="12" s="1"/>
  <c r="F43" i="12" s="1"/>
  <c r="F45" i="12" s="1"/>
  <c r="F47" i="12" s="1"/>
  <c r="F37" i="8"/>
  <c r="F41" i="8" s="1"/>
  <c r="F43" i="8" s="1"/>
  <c r="F45" i="8" s="1"/>
  <c r="F47" i="8" s="1"/>
  <c r="X37" i="19"/>
  <c r="Z37" i="6"/>
  <c r="X41" i="6"/>
  <c r="X43" i="6" s="1"/>
  <c r="X45" i="6" s="1"/>
  <c r="X47" i="6" s="1"/>
  <c r="X41" i="12"/>
  <c r="Z37" i="12"/>
  <c r="F37" i="1"/>
  <c r="F41" i="1" s="1"/>
  <c r="F43" i="1" s="1"/>
  <c r="F45" i="1" s="1"/>
  <c r="F47" i="1" s="1"/>
  <c r="X37" i="1"/>
  <c r="Z21" i="12"/>
  <c r="Z21" i="11"/>
  <c r="X41" i="8"/>
  <c r="Z37" i="8"/>
  <c r="F37" i="7"/>
  <c r="F41" i="7" s="1"/>
  <c r="F43" i="7" s="1"/>
  <c r="F45" i="7" s="1"/>
  <c r="F47" i="7" s="1"/>
  <c r="X37" i="7"/>
  <c r="X37" i="20"/>
  <c r="F37" i="14"/>
  <c r="F41" i="14" s="1"/>
  <c r="F43" i="14" s="1"/>
  <c r="F45" i="14" s="1"/>
  <c r="F47" i="14" s="1"/>
  <c r="X37" i="11"/>
  <c r="F37" i="11"/>
  <c r="F41" i="11" s="1"/>
  <c r="F43" i="11" s="1"/>
  <c r="F45" i="11" s="1"/>
  <c r="F47" i="11" s="1"/>
  <c r="X37" i="9"/>
  <c r="F37" i="9"/>
  <c r="F41" i="9" s="1"/>
  <c r="F43" i="9" s="1"/>
  <c r="F45" i="9" s="1"/>
  <c r="F47" i="9" s="1"/>
  <c r="F37" i="21"/>
  <c r="F41" i="21" s="1"/>
  <c r="F43" i="21" s="1"/>
  <c r="F45" i="21" s="1"/>
  <c r="F47" i="21" s="1"/>
  <c r="X37" i="21"/>
  <c r="Y43" i="10"/>
  <c r="F37" i="5"/>
  <c r="F41" i="5" s="1"/>
  <c r="F43" i="5" s="1"/>
  <c r="F45" i="5" s="1"/>
  <c r="F47" i="5" s="1"/>
  <c r="X37" i="5"/>
  <c r="F37" i="2"/>
  <c r="F41" i="2" s="1"/>
  <c r="F43" i="2" s="1"/>
  <c r="F45" i="2" s="1"/>
  <c r="F47" i="2" s="1"/>
  <c r="Z21" i="7"/>
  <c r="X41" i="4"/>
  <c r="Z37" i="4"/>
  <c r="X37" i="3"/>
  <c r="F37" i="3"/>
  <c r="F41" i="3" s="1"/>
  <c r="F43" i="3" s="1"/>
  <c r="F45" i="3" s="1"/>
  <c r="F47" i="3" s="1"/>
  <c r="X41" i="2"/>
  <c r="F37" i="15"/>
  <c r="F41" i="15" s="1"/>
  <c r="F43" i="15" s="1"/>
  <c r="F45" i="15" s="1"/>
  <c r="F47" i="15" s="1"/>
  <c r="F37" i="4"/>
  <c r="F41" i="4" s="1"/>
  <c r="F43" i="4" s="1"/>
  <c r="F45" i="4" s="1"/>
  <c r="F47" i="4" s="1"/>
  <c r="X37" i="10"/>
  <c r="F37" i="10"/>
  <c r="F41" i="10" s="1"/>
  <c r="F43" i="10" s="1"/>
  <c r="F45" i="10" s="1"/>
  <c r="F47" i="10" s="1"/>
  <c r="Z21" i="17"/>
  <c r="C37" i="10"/>
  <c r="C41" i="10" s="1"/>
  <c r="C43" i="10" s="1"/>
  <c r="C45" i="10" s="1"/>
  <c r="C47" i="10" s="1"/>
  <c r="K37" i="10"/>
  <c r="K41" i="10" s="1"/>
  <c r="K43" i="10" s="1"/>
  <c r="K45" i="10" s="1"/>
  <c r="K47" i="10" s="1"/>
  <c r="Z41" i="6"/>
  <c r="Y43" i="6"/>
  <c r="X37" i="17"/>
  <c r="Z35" i="10"/>
  <c r="Z35" i="4"/>
  <c r="Z35" i="2"/>
  <c r="J37" i="3"/>
  <c r="J41" i="3" s="1"/>
  <c r="J43" i="3" s="1"/>
  <c r="J45" i="3" s="1"/>
  <c r="J47" i="3" s="1"/>
  <c r="R37" i="3"/>
  <c r="R41" i="3" s="1"/>
  <c r="R43" i="3" s="1"/>
  <c r="R45" i="3" s="1"/>
  <c r="R47" i="3" s="1"/>
  <c r="AA37" i="3"/>
  <c r="AA41" i="3" s="1"/>
  <c r="AA43" i="3" s="1"/>
  <c r="AA45" i="3" s="1"/>
  <c r="AA47" i="3" s="1"/>
  <c r="J37" i="2"/>
  <c r="J41" i="2" s="1"/>
  <c r="J43" i="2" s="1"/>
  <c r="J45" i="2" s="1"/>
  <c r="J47" i="2" s="1"/>
  <c r="R37" i="2"/>
  <c r="R41" i="2" s="1"/>
  <c r="R43" i="2" s="1"/>
  <c r="R45" i="2" s="1"/>
  <c r="R47" i="2" s="1"/>
  <c r="AA37" i="2"/>
  <c r="AA41" i="2" s="1"/>
  <c r="AA43" i="2" s="1"/>
  <c r="AA45" i="2" s="1"/>
  <c r="AA47" i="2" s="1"/>
  <c r="S37" i="4"/>
  <c r="S41" i="4" s="1"/>
  <c r="S43" i="4" s="1"/>
  <c r="S45" i="4" s="1"/>
  <c r="S47" i="4" s="1"/>
  <c r="Z41" i="8" l="1"/>
  <c r="X43" i="8"/>
  <c r="Z37" i="14"/>
  <c r="X41" i="14"/>
  <c r="Z43" i="6"/>
  <c r="Y45" i="6"/>
  <c r="X41" i="9"/>
  <c r="Z37" i="9"/>
  <c r="Z41" i="2"/>
  <c r="X43" i="2"/>
  <c r="X41" i="5"/>
  <c r="Z37" i="5"/>
  <c r="Z37" i="19"/>
  <c r="X41" i="19"/>
  <c r="X43" i="15"/>
  <c r="Z41" i="15"/>
  <c r="Y45" i="14"/>
  <c r="Z37" i="13"/>
  <c r="X41" i="13"/>
  <c r="Z37" i="7"/>
  <c r="X41" i="7"/>
  <c r="Z37" i="2"/>
  <c r="Z37" i="1"/>
  <c r="X41" i="1"/>
  <c r="Y47" i="18"/>
  <c r="Z41" i="16"/>
  <c r="X43" i="16"/>
  <c r="X41" i="21"/>
  <c r="Z37" i="21"/>
  <c r="Z37" i="11"/>
  <c r="X41" i="11"/>
  <c r="Y45" i="10"/>
  <c r="Z37" i="3"/>
  <c r="X41" i="3"/>
  <c r="X41" i="20"/>
  <c r="Z37" i="20"/>
  <c r="Z37" i="18"/>
  <c r="X41" i="18"/>
  <c r="Z37" i="10"/>
  <c r="X41" i="10"/>
  <c r="Z41" i="4"/>
  <c r="X43" i="4"/>
  <c r="Z41" i="12"/>
  <c r="X43" i="12"/>
  <c r="Y45" i="1"/>
  <c r="X41" i="17"/>
  <c r="Z37" i="17"/>
  <c r="Z43" i="12" l="1"/>
  <c r="X45" i="12"/>
  <c r="Z43" i="15"/>
  <c r="X45" i="15"/>
  <c r="Z41" i="9"/>
  <c r="X43" i="9"/>
  <c r="X43" i="7"/>
  <c r="Z41" i="7"/>
  <c r="X43" i="3"/>
  <c r="Z41" i="3"/>
  <c r="Z43" i="16"/>
  <c r="X45" i="16"/>
  <c r="Z43" i="4"/>
  <c r="X45" i="4"/>
  <c r="Z41" i="13"/>
  <c r="X43" i="13"/>
  <c r="X43" i="14"/>
  <c r="Z41" i="14"/>
  <c r="Z41" i="20"/>
  <c r="X43" i="20"/>
  <c r="X43" i="19"/>
  <c r="Z41" i="19"/>
  <c r="Z41" i="21"/>
  <c r="X43" i="21"/>
  <c r="Z45" i="6"/>
  <c r="Y47" i="6"/>
  <c r="Z47" i="6" s="1"/>
  <c r="X43" i="10"/>
  <c r="Z41" i="10"/>
  <c r="Y47" i="10"/>
  <c r="Z41" i="5"/>
  <c r="X43" i="5"/>
  <c r="Z41" i="17"/>
  <c r="X43" i="17"/>
  <c r="Y47" i="14"/>
  <c r="Z43" i="2"/>
  <c r="X45" i="2"/>
  <c r="Z43" i="8"/>
  <c r="X45" i="8"/>
  <c r="Y47" i="1"/>
  <c r="Z41" i="18"/>
  <c r="X43" i="18"/>
  <c r="X43" i="11"/>
  <c r="Z41" i="11"/>
  <c r="X43" i="1"/>
  <c r="Z41" i="1"/>
  <c r="Z43" i="21" l="1"/>
  <c r="X45" i="21"/>
  <c r="Z45" i="2"/>
  <c r="X47" i="2"/>
  <c r="Z47" i="2" s="1"/>
  <c r="X45" i="7"/>
  <c r="Z43" i="7"/>
  <c r="Z43" i="9"/>
  <c r="X45" i="9"/>
  <c r="X45" i="1"/>
  <c r="Z43" i="1"/>
  <c r="Z43" i="13"/>
  <c r="X45" i="13"/>
  <c r="X45" i="11"/>
  <c r="Z43" i="11"/>
  <c r="Z45" i="4"/>
  <c r="X47" i="4"/>
  <c r="Z47" i="4" s="1"/>
  <c r="Z45" i="16"/>
  <c r="X47" i="16"/>
  <c r="Z47" i="16" s="1"/>
  <c r="X47" i="15"/>
  <c r="Z47" i="15" s="1"/>
  <c r="Z45" i="15"/>
  <c r="X45" i="18"/>
  <c r="Z43" i="18"/>
  <c r="X45" i="19"/>
  <c r="Z43" i="19"/>
  <c r="Z43" i="20"/>
  <c r="X45" i="20"/>
  <c r="Z43" i="17"/>
  <c r="X45" i="17"/>
  <c r="X45" i="10"/>
  <c r="Z43" i="10"/>
  <c r="Z45" i="12"/>
  <c r="X47" i="12"/>
  <c r="Z47" i="12" s="1"/>
  <c r="Z45" i="8"/>
  <c r="X47" i="8"/>
  <c r="Z47" i="8" s="1"/>
  <c r="Z43" i="5"/>
  <c r="X45" i="5"/>
  <c r="X45" i="14"/>
  <c r="Z43" i="14"/>
  <c r="X45" i="3"/>
  <c r="Z43" i="3"/>
  <c r="X47" i="14" l="1"/>
  <c r="Z47" i="14" s="1"/>
  <c r="Z45" i="14"/>
  <c r="Z45" i="9"/>
  <c r="X47" i="9"/>
  <c r="Z47" i="9" s="1"/>
  <c r="Z45" i="5"/>
  <c r="X47" i="5"/>
  <c r="Z47" i="5" s="1"/>
  <c r="Z45" i="17"/>
  <c r="X47" i="17"/>
  <c r="Z47" i="17" s="1"/>
  <c r="X47" i="18"/>
  <c r="Z47" i="18" s="1"/>
  <c r="Z45" i="18"/>
  <c r="Z45" i="11"/>
  <c r="X47" i="11"/>
  <c r="Z47" i="11" s="1"/>
  <c r="X47" i="7"/>
  <c r="Z47" i="7" s="1"/>
  <c r="Z45" i="7"/>
  <c r="Z45" i="20"/>
  <c r="X47" i="20"/>
  <c r="Z47" i="20" s="1"/>
  <c r="Z45" i="13"/>
  <c r="X47" i="13"/>
  <c r="Z47" i="13" s="1"/>
  <c r="X47" i="10"/>
  <c r="Z47" i="10" s="1"/>
  <c r="Z45" i="10"/>
  <c r="X47" i="3"/>
  <c r="Z47" i="3" s="1"/>
  <c r="Z45" i="3"/>
  <c r="Z45" i="21"/>
  <c r="X47" i="21"/>
  <c r="Z47" i="21" s="1"/>
  <c r="Z45" i="19"/>
  <c r="X47" i="19"/>
  <c r="Z47" i="19" s="1"/>
  <c r="X47" i="1"/>
  <c r="Z47" i="1" s="1"/>
  <c r="Z45" i="1"/>
</calcChain>
</file>

<file path=xl/sharedStrings.xml><?xml version="1.0" encoding="utf-8"?>
<sst xmlns="http://schemas.openxmlformats.org/spreadsheetml/2006/main" count="2499" uniqueCount="93">
  <si>
    <t>Mpumalanga: Albert Luthuli (MP301)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</si>
  <si>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</si>
  <si>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</si>
  <si>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</si>
  <si>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</si>
  <si>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</si>
  <si>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</si>
  <si>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</si>
  <si>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</si>
  <si>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</si>
  <si>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</si>
  <si>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</si>
  <si>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</si>
  <si>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</si>
  <si>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</si>
  <si>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</si>
  <si>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</si>
  <si>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</si>
  <si>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</si>
  <si>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</si>
  <si>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</si>
  <si>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</si>
  <si>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</si>
  <si>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</si>
  <si>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</si>
  <si>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</si>
  <si>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</si>
  <si>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</si>
  <si>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</si>
  <si>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</si>
  <si>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</si>
  <si>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</si>
  <si>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</si>
  <si>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</si>
  <si>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</si>
  <si>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</si>
  <si>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</si>
  <si>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</si>
  <si>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</si>
  <si>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</si>
  <si>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</si>
  <si>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</si>
  <si>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</si>
  <si>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</si>
  <si>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</si>
  <si>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</si>
  <si>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</si>
  <si>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</si>
  <si>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</si>
  <si>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</si>
  <si>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</si>
  <si>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</si>
  <si>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</si>
  <si>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</si>
  <si>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</si>
  <si>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</si>
  <si>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</si>
  <si>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</si>
  <si>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</si>
  <si>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</si>
  <si>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</si>
  <si>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</si>
  <si>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</si>
  <si>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</si>
  <si>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</si>
  <si>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</si>
  <si>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</si>
  <si>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</si>
  <si>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</si>
  <si>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</si>
  <si>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</si>
  <si>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</si>
  <si>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Mpumalanga: Msukaligwa (MP302) - Table C4 Quarterly Budgeted Financial Performance ( Waste management                                   ) for 4th Quarter ended 30 June 2022 (Figures Finalised as at 2022/08/09)</t>
  </si>
  <si>
    <t>Mpumalanga: Mkhondo (MP303) - Table C4 Quarterly Budgeted Financial Performance ( Waste management                                   ) for 4th Quarter ended 30 June 2022 (Figures Finalised as at 2022/08/09)</t>
  </si>
  <si>
    <t>Mpumalanga: Pixley Ka Seme (MP) (MP304) - Table C4 Quarterly Budgeted Financial Performance ( Waste management                                   ) for 4th Quarter ended 30 June 2022 (Figures Finalised as at 2022/08/09)</t>
  </si>
  <si>
    <t>Mpumalanga: Lekwa (MP305) - Table C4 Quarterly Budgeted Financial Performance ( Waste management                                   ) for 4th Quarter ended 30 June 2022 (Figures Finalised as at 2022/08/09)</t>
  </si>
  <si>
    <t>Mpumalanga: Dipaleseng (MP306) - Table C4 Quarterly Budgeted Financial Performance ( Waste management                                   ) for 4th Quarter ended 30 June 2022 (Figures Finalised as at 2022/08/09)</t>
  </si>
  <si>
    <t>Mpumalanga: Govan Mbeki (MP307) - Table C4 Quarterly Budgeted Financial Performance ( Waste management                                   ) for 4th Quarter ended 30 June 2022 (Figures Finalised as at 2022/08/09)</t>
  </si>
  <si>
    <t>Mpumalanga: Gert Sibande (DC30) - Table C4 Quarterly Budgeted Financial Performance ( Waste management                                   ) for 4th Quarter ended 30 June 2022 (Figures Finalised as at 2022/08/09)</t>
  </si>
  <si>
    <t>Mpumalanga: Victor Khanye (MP311) - Table C4 Quarterly Budgeted Financial Performance ( Waste management                                   ) for 4th Quarter ended 30 June 2022 (Figures Finalised as at 2022/08/09)</t>
  </si>
  <si>
    <t>Mpumalanga: Emalahleni (MP) (MP312) - Table C4 Quarterly Budgeted Financial Performance ( Waste management                                   ) for 4th Quarter ended 30 June 2022 (Figures Finalised as at 2022/08/09)</t>
  </si>
  <si>
    <t>Mpumalanga: Steve Tshwete (MP313) - Table C4 Quarterly Budgeted Financial Performance ( Waste management                                   ) for 4th Quarter ended 30 June 2022 (Figures Finalised as at 2022/08/09)</t>
  </si>
  <si>
    <t>Mpumalanga: Emakhazeni (MP314) - Table C4 Quarterly Budgeted Financial Performance ( Waste management                                   ) for 4th Quarter ended 30 June 2022 (Figures Finalised as at 2022/08/09)</t>
  </si>
  <si>
    <t>Mpumalanga: Thembisile Hani (MP315) - Table C4 Quarterly Budgeted Financial Performance ( Waste management                                   ) for 4th Quarter ended 30 June 2022 (Figures Finalised as at 2022/08/09)</t>
  </si>
  <si>
    <t>Mpumalanga: Dr J.S. Moroka (MP316) - Table C4 Quarterly Budgeted Financial Performance ( Waste management                                   ) for 4th Quarter ended 30 June 2022 (Figures Finalised as at 2022/08/09)</t>
  </si>
  <si>
    <t>Mpumalanga: Nkangala (DC31) - Table C4 Quarterly Budgeted Financial Performance ( Waste management                                   ) for 4th Quarter ended 30 June 2022 (Figures Finalised as at 2022/08/09)</t>
  </si>
  <si>
    <t>Mpumalanga: Thaba Chweu (MP321) - Table C4 Quarterly Budgeted Financial Performance ( Waste management                                   ) for 4th Quarter ended 30 June 2022 (Figures Finalised as at 2022/08/09)</t>
  </si>
  <si>
    <t>Mpumalanga: Nkomazi (MP324) - Table C4 Quarterly Budgeted Financial Performance ( Waste management                                   ) for 4th Quarter ended 30 June 2022 (Figures Finalised as at 2022/08/09)</t>
  </si>
  <si>
    <t>Mpumalanga: Bushbuckridge (MP325) - Table C4 Quarterly Budgeted Financial Performance ( Waste management                                   ) for 4th Quarter ended 30 June 2022 (Figures Finalised as at 2022/08/09)</t>
  </si>
  <si>
    <t>Mpumalanga: City of Mbombela (MP326) - Table C4 Quarterly Budgeted Financial Performance ( Waste management                                   ) for 4th Quarter ended 30 June 2022 (Figures Finalised as at 2022/08/09)</t>
  </si>
  <si>
    <t>Mpumalanga: Ehlanzeni (DC32)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</si>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</sst>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9616917</v>
      </c>
      <c r="D9" s="6"/>
      <c r="E9" s="7">
        <v>11041295</v>
      </c>
      <c r="F9" s="8">
        <v>11041295</v>
      </c>
      <c r="G9" s="8">
        <v>-9925</v>
      </c>
      <c r="H9" s="8">
        <v>746301</v>
      </c>
      <c r="I9" s="8">
        <v>-27093</v>
      </c>
      <c r="J9" s="8">
        <v>709283</v>
      </c>
      <c r="K9" s="8">
        <v>-47743</v>
      </c>
      <c r="L9" s="8">
        <v>701530</v>
      </c>
      <c r="M9" s="8">
        <v>779645</v>
      </c>
      <c r="N9" s="8">
        <v>1433432</v>
      </c>
      <c r="O9" s="8">
        <v>800545</v>
      </c>
      <c r="P9" s="8">
        <v>-182959</v>
      </c>
      <c r="Q9" s="8">
        <v>-3498127</v>
      </c>
      <c r="R9" s="8">
        <v>-2880541</v>
      </c>
      <c r="S9" s="8">
        <v>665894</v>
      </c>
      <c r="T9" s="8">
        <v>688469</v>
      </c>
      <c r="U9" s="8">
        <v>-309511</v>
      </c>
      <c r="V9" s="8">
        <v>1044852</v>
      </c>
      <c r="W9" s="8">
        <v>307026</v>
      </c>
      <c r="X9" s="8">
        <v>11041295</v>
      </c>
      <c r="Y9" s="8">
        <v>-10734269</v>
      </c>
      <c r="Z9" s="2">
        <v>-97.219293570183567</v>
      </c>
      <c r="AA9" s="6">
        <v>11041295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19606</v>
      </c>
      <c r="D19" s="6"/>
      <c r="E19" s="7">
        <v>6048</v>
      </c>
      <c r="F19" s="26">
        <v>6048</v>
      </c>
      <c r="G19" s="26">
        <v>4647</v>
      </c>
      <c r="H19" s="26">
        <v>6814</v>
      </c>
      <c r="I19" s="26">
        <v>5527</v>
      </c>
      <c r="J19" s="26">
        <v>16988</v>
      </c>
      <c r="K19" s="26">
        <v>4567</v>
      </c>
      <c r="L19" s="26">
        <v>8999</v>
      </c>
      <c r="M19" s="26">
        <v>2025</v>
      </c>
      <c r="N19" s="26">
        <v>15591</v>
      </c>
      <c r="O19" s="26">
        <v>1094</v>
      </c>
      <c r="P19" s="26">
        <v>1522</v>
      </c>
      <c r="Q19" s="26">
        <v>4492</v>
      </c>
      <c r="R19" s="26">
        <v>7108</v>
      </c>
      <c r="S19" s="26">
        <v>2969</v>
      </c>
      <c r="T19" s="26">
        <v>5477</v>
      </c>
      <c r="U19" s="26">
        <v>8507</v>
      </c>
      <c r="V19" s="26">
        <v>16953</v>
      </c>
      <c r="W19" s="26">
        <v>56640</v>
      </c>
      <c r="X19" s="26">
        <v>6048</v>
      </c>
      <c r="Y19" s="26">
        <v>50592</v>
      </c>
      <c r="Z19" s="27">
        <v>836.50793650793651</v>
      </c>
      <c r="AA19" s="28">
        <v>6048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9636523</v>
      </c>
      <c r="D21" s="33">
        <f t="shared" si="0"/>
        <v>0</v>
      </c>
      <c r="E21" s="34">
        <f t="shared" si="0"/>
        <v>11047343</v>
      </c>
      <c r="F21" s="35">
        <f t="shared" si="0"/>
        <v>11047343</v>
      </c>
      <c r="G21" s="35">
        <f t="shared" si="0"/>
        <v>-5278</v>
      </c>
      <c r="H21" s="35">
        <f t="shared" si="0"/>
        <v>753115</v>
      </c>
      <c r="I21" s="35">
        <f t="shared" si="0"/>
        <v>-21566</v>
      </c>
      <c r="J21" s="35">
        <f t="shared" si="0"/>
        <v>726271</v>
      </c>
      <c r="K21" s="35">
        <f t="shared" si="0"/>
        <v>-43176</v>
      </c>
      <c r="L21" s="35">
        <f t="shared" si="0"/>
        <v>710529</v>
      </c>
      <c r="M21" s="35">
        <f t="shared" si="0"/>
        <v>781670</v>
      </c>
      <c r="N21" s="35">
        <f t="shared" si="0"/>
        <v>1449023</v>
      </c>
      <c r="O21" s="35">
        <f t="shared" si="0"/>
        <v>801639</v>
      </c>
      <c r="P21" s="35">
        <f t="shared" si="0"/>
        <v>-181437</v>
      </c>
      <c r="Q21" s="35">
        <f t="shared" si="0"/>
        <v>-3493635</v>
      </c>
      <c r="R21" s="35">
        <f t="shared" si="0"/>
        <v>-2873433</v>
      </c>
      <c r="S21" s="35">
        <f t="shared" si="0"/>
        <v>668863</v>
      </c>
      <c r="T21" s="35">
        <f t="shared" si="0"/>
        <v>693946</v>
      </c>
      <c r="U21" s="35">
        <f t="shared" si="0"/>
        <v>-301004</v>
      </c>
      <c r="V21" s="35">
        <f t="shared" si="0"/>
        <v>1061805</v>
      </c>
      <c r="W21" s="35">
        <f t="shared" si="0"/>
        <v>363666</v>
      </c>
      <c r="X21" s="35">
        <f t="shared" si="0"/>
        <v>11047343</v>
      </c>
      <c r="Y21" s="35">
        <f t="shared" si="0"/>
        <v>-10683677</v>
      </c>
      <c r="Z21" s="36">
        <f>+IF(X21&lt;&gt;0,+(Y21/X21)*100,0)</f>
        <v>-96.70811343505855</v>
      </c>
      <c r="AA21" s="33">
        <f>SUM(AA5:AA20)</f>
        <v>11047343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9830524</v>
      </c>
      <c r="D24" s="6"/>
      <c r="E24" s="7">
        <v>5717430</v>
      </c>
      <c r="F24" s="8">
        <v>5717430</v>
      </c>
      <c r="G24" s="8">
        <v>273160</v>
      </c>
      <c r="H24" s="8">
        <v>246020</v>
      </c>
      <c r="I24" s="8">
        <v>227550</v>
      </c>
      <c r="J24" s="8">
        <v>746730</v>
      </c>
      <c r="K24" s="8">
        <v>337120</v>
      </c>
      <c r="L24" s="8">
        <v>228741</v>
      </c>
      <c r="M24" s="8"/>
      <c r="N24" s="8">
        <v>565861</v>
      </c>
      <c r="O24" s="8">
        <v>556890</v>
      </c>
      <c r="P24" s="8">
        <v>293150</v>
      </c>
      <c r="Q24" s="8">
        <v>277809</v>
      </c>
      <c r="R24" s="8">
        <v>1127849</v>
      </c>
      <c r="S24" s="8">
        <v>227483</v>
      </c>
      <c r="T24" s="8">
        <v>239795</v>
      </c>
      <c r="U24" s="8">
        <v>238851</v>
      </c>
      <c r="V24" s="8">
        <v>706129</v>
      </c>
      <c r="W24" s="8">
        <v>3146569</v>
      </c>
      <c r="X24" s="8">
        <v>5717430</v>
      </c>
      <c r="Y24" s="8">
        <v>-2570861</v>
      </c>
      <c r="Z24" s="2">
        <v>-44.965325329737311</v>
      </c>
      <c r="AA24" s="6">
        <v>5717430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2557462</v>
      </c>
      <c r="F26" s="8">
        <v>2557462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13248168</v>
      </c>
      <c r="U26" s="8">
        <v>134757</v>
      </c>
      <c r="V26" s="8">
        <v>13382925</v>
      </c>
      <c r="W26" s="8">
        <v>13382925</v>
      </c>
      <c r="X26" s="8">
        <v>2557462</v>
      </c>
      <c r="Y26" s="8">
        <v>10825463</v>
      </c>
      <c r="Z26" s="2">
        <v>423.28930009517245</v>
      </c>
      <c r="AA26" s="6">
        <v>2557462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60332</v>
      </c>
      <c r="D30" s="6"/>
      <c r="E30" s="7">
        <v>61549</v>
      </c>
      <c r="F30" s="8">
        <v>61549</v>
      </c>
      <c r="G30" s="8"/>
      <c r="H30" s="8"/>
      <c r="I30" s="8"/>
      <c r="J30" s="8"/>
      <c r="K30" s="8">
        <v>19580</v>
      </c>
      <c r="L30" s="8">
        <v>38514</v>
      </c>
      <c r="M30" s="8">
        <v>995</v>
      </c>
      <c r="N30" s="8">
        <v>59089</v>
      </c>
      <c r="O30" s="8"/>
      <c r="P30" s="8"/>
      <c r="Q30" s="8">
        <v>850</v>
      </c>
      <c r="R30" s="8">
        <v>850</v>
      </c>
      <c r="S30" s="8"/>
      <c r="T30" s="8"/>
      <c r="U30" s="8">
        <v>598</v>
      </c>
      <c r="V30" s="8">
        <v>598</v>
      </c>
      <c r="W30" s="8">
        <v>60537</v>
      </c>
      <c r="X30" s="8">
        <v>61549</v>
      </c>
      <c r="Y30" s="8">
        <v>-1012</v>
      </c>
      <c r="Z30" s="2">
        <v>-1.6442184275942746</v>
      </c>
      <c r="AA30" s="6">
        <v>61549</v>
      </c>
    </row>
    <row r="31" spans="1:27" x14ac:dyDescent="0.25">
      <c r="A31" s="25" t="s">
        <v>57</v>
      </c>
      <c r="B31" s="24" t="s">
        <v>32</v>
      </c>
      <c r="C31" s="6">
        <v>4266736</v>
      </c>
      <c r="D31" s="6"/>
      <c r="E31" s="7">
        <v>2680426</v>
      </c>
      <c r="F31" s="8">
        <v>2613030</v>
      </c>
      <c r="G31" s="8">
        <v>197331</v>
      </c>
      <c r="H31" s="8"/>
      <c r="I31" s="8">
        <v>197331</v>
      </c>
      <c r="J31" s="8">
        <v>394662</v>
      </c>
      <c r="K31" s="8">
        <v>395801</v>
      </c>
      <c r="L31" s="8">
        <v>441248</v>
      </c>
      <c r="M31" s="8">
        <v>394662</v>
      </c>
      <c r="N31" s="8">
        <v>1231711</v>
      </c>
      <c r="O31" s="8"/>
      <c r="P31" s="8">
        <v>197331</v>
      </c>
      <c r="Q31" s="8">
        <v>394662</v>
      </c>
      <c r="R31" s="8">
        <v>591993</v>
      </c>
      <c r="S31" s="8"/>
      <c r="T31" s="8">
        <v>394662</v>
      </c>
      <c r="U31" s="8"/>
      <c r="V31" s="8">
        <v>394662</v>
      </c>
      <c r="W31" s="8">
        <v>2613028</v>
      </c>
      <c r="X31" s="8">
        <v>2613030</v>
      </c>
      <c r="Y31" s="8">
        <v>-2</v>
      </c>
      <c r="Z31" s="2"/>
      <c r="AA31" s="6">
        <v>2613030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651203</v>
      </c>
      <c r="D33" s="6"/>
      <c r="E33" s="7">
        <v>973319</v>
      </c>
      <c r="F33" s="8">
        <v>220420</v>
      </c>
      <c r="G33" s="8"/>
      <c r="H33" s="8">
        <v>1952</v>
      </c>
      <c r="I33" s="8">
        <v>1763</v>
      </c>
      <c r="J33" s="8">
        <v>3715</v>
      </c>
      <c r="K33" s="8">
        <v>8575</v>
      </c>
      <c r="L33" s="8">
        <v>1835</v>
      </c>
      <c r="M33" s="8"/>
      <c r="N33" s="8">
        <v>10410</v>
      </c>
      <c r="O33" s="8">
        <v>4566</v>
      </c>
      <c r="P33" s="8">
        <v>15050</v>
      </c>
      <c r="Q33" s="8">
        <v>184258</v>
      </c>
      <c r="R33" s="8">
        <v>203874</v>
      </c>
      <c r="S33" s="8">
        <v>1774</v>
      </c>
      <c r="T33" s="8">
        <v>1897</v>
      </c>
      <c r="U33" s="8">
        <v>1888</v>
      </c>
      <c r="V33" s="8">
        <v>5559</v>
      </c>
      <c r="W33" s="8">
        <v>223558</v>
      </c>
      <c r="X33" s="8">
        <v>220420</v>
      </c>
      <c r="Y33" s="8">
        <v>3138</v>
      </c>
      <c r="Z33" s="2">
        <v>1.4236457671717631</v>
      </c>
      <c r="AA33" s="6">
        <v>220420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14808795</v>
      </c>
      <c r="D35" s="33">
        <f>SUM(D24:D34)</f>
        <v>0</v>
      </c>
      <c r="E35" s="34">
        <f t="shared" si="1"/>
        <v>11990186</v>
      </c>
      <c r="F35" s="35">
        <f t="shared" si="1"/>
        <v>11169891</v>
      </c>
      <c r="G35" s="35">
        <f t="shared" si="1"/>
        <v>470491</v>
      </c>
      <c r="H35" s="35">
        <f t="shared" si="1"/>
        <v>247972</v>
      </c>
      <c r="I35" s="35">
        <f t="shared" si="1"/>
        <v>426644</v>
      </c>
      <c r="J35" s="35">
        <f t="shared" si="1"/>
        <v>1145107</v>
      </c>
      <c r="K35" s="35">
        <f t="shared" si="1"/>
        <v>761076</v>
      </c>
      <c r="L35" s="35">
        <f t="shared" si="1"/>
        <v>710338</v>
      </c>
      <c r="M35" s="35">
        <f t="shared" si="1"/>
        <v>395657</v>
      </c>
      <c r="N35" s="35">
        <f t="shared" si="1"/>
        <v>1867071</v>
      </c>
      <c r="O35" s="35">
        <f t="shared" si="1"/>
        <v>561456</v>
      </c>
      <c r="P35" s="35">
        <f t="shared" si="1"/>
        <v>505531</v>
      </c>
      <c r="Q35" s="35">
        <f t="shared" si="1"/>
        <v>857579</v>
      </c>
      <c r="R35" s="35">
        <f t="shared" si="1"/>
        <v>1924566</v>
      </c>
      <c r="S35" s="35">
        <f t="shared" si="1"/>
        <v>229257</v>
      </c>
      <c r="T35" s="35">
        <f t="shared" si="1"/>
        <v>13884522</v>
      </c>
      <c r="U35" s="35">
        <f t="shared" si="1"/>
        <v>376094</v>
      </c>
      <c r="V35" s="35">
        <f t="shared" si="1"/>
        <v>14489873</v>
      </c>
      <c r="W35" s="35">
        <f t="shared" si="1"/>
        <v>19426617</v>
      </c>
      <c r="X35" s="35">
        <f t="shared" si="1"/>
        <v>11169891</v>
      </c>
      <c r="Y35" s="35">
        <f t="shared" si="1"/>
        <v>8256726</v>
      </c>
      <c r="Z35" s="36">
        <f>+IF(X35&lt;&gt;0,+(Y35/X35)*100,0)</f>
        <v>73.919485875018836</v>
      </c>
      <c r="AA35" s="33">
        <f>SUM(AA24:AA34)</f>
        <v>11169891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-5172272</v>
      </c>
      <c r="D37" s="46">
        <f>+D21-D35</f>
        <v>0</v>
      </c>
      <c r="E37" s="47">
        <f t="shared" si="2"/>
        <v>-942843</v>
      </c>
      <c r="F37" s="48">
        <f t="shared" si="2"/>
        <v>-122548</v>
      </c>
      <c r="G37" s="48">
        <f t="shared" si="2"/>
        <v>-475769</v>
      </c>
      <c r="H37" s="48">
        <f t="shared" si="2"/>
        <v>505143</v>
      </c>
      <c r="I37" s="48">
        <f t="shared" si="2"/>
        <v>-448210</v>
      </c>
      <c r="J37" s="48">
        <f t="shared" si="2"/>
        <v>-418836</v>
      </c>
      <c r="K37" s="48">
        <f t="shared" si="2"/>
        <v>-804252</v>
      </c>
      <c r="L37" s="48">
        <f t="shared" si="2"/>
        <v>191</v>
      </c>
      <c r="M37" s="48">
        <f t="shared" si="2"/>
        <v>386013</v>
      </c>
      <c r="N37" s="48">
        <f t="shared" si="2"/>
        <v>-418048</v>
      </c>
      <c r="O37" s="48">
        <f t="shared" si="2"/>
        <v>240183</v>
      </c>
      <c r="P37" s="48">
        <f t="shared" si="2"/>
        <v>-686968</v>
      </c>
      <c r="Q37" s="48">
        <f t="shared" si="2"/>
        <v>-4351214</v>
      </c>
      <c r="R37" s="48">
        <f t="shared" si="2"/>
        <v>-4797999</v>
      </c>
      <c r="S37" s="48">
        <f t="shared" si="2"/>
        <v>439606</v>
      </c>
      <c r="T37" s="48">
        <f t="shared" si="2"/>
        <v>-13190576</v>
      </c>
      <c r="U37" s="48">
        <f t="shared" si="2"/>
        <v>-677098</v>
      </c>
      <c r="V37" s="48">
        <f t="shared" si="2"/>
        <v>-13428068</v>
      </c>
      <c r="W37" s="48">
        <f t="shared" si="2"/>
        <v>-19062951</v>
      </c>
      <c r="X37" s="48">
        <f>IF(F21=F35,0,X21-X35)</f>
        <v>-122548</v>
      </c>
      <c r="Y37" s="48">
        <f t="shared" si="2"/>
        <v>-18940403</v>
      </c>
      <c r="Z37" s="49">
        <f>+IF(X37&lt;&gt;0,+(Y37/X37)*100,0)</f>
        <v>15455.497437738682</v>
      </c>
      <c r="AA37" s="46">
        <f>+AA21-AA35</f>
        <v>-122548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-5172272</v>
      </c>
      <c r="D41" s="56">
        <f>SUM(D37:D40)</f>
        <v>0</v>
      </c>
      <c r="E41" s="57">
        <f t="shared" si="3"/>
        <v>-942843</v>
      </c>
      <c r="F41" s="58">
        <f t="shared" si="3"/>
        <v>-122548</v>
      </c>
      <c r="G41" s="58">
        <f t="shared" si="3"/>
        <v>-475769</v>
      </c>
      <c r="H41" s="58">
        <f t="shared" si="3"/>
        <v>505143</v>
      </c>
      <c r="I41" s="58">
        <f t="shared" si="3"/>
        <v>-448210</v>
      </c>
      <c r="J41" s="58">
        <f t="shared" si="3"/>
        <v>-418836</v>
      </c>
      <c r="K41" s="58">
        <f t="shared" si="3"/>
        <v>-804252</v>
      </c>
      <c r="L41" s="58">
        <f t="shared" si="3"/>
        <v>191</v>
      </c>
      <c r="M41" s="58">
        <f t="shared" si="3"/>
        <v>386013</v>
      </c>
      <c r="N41" s="58">
        <f t="shared" si="3"/>
        <v>-418048</v>
      </c>
      <c r="O41" s="58">
        <f t="shared" si="3"/>
        <v>240183</v>
      </c>
      <c r="P41" s="58">
        <f t="shared" si="3"/>
        <v>-686968</v>
      </c>
      <c r="Q41" s="58">
        <f t="shared" si="3"/>
        <v>-4351214</v>
      </c>
      <c r="R41" s="58">
        <f t="shared" si="3"/>
        <v>-4797999</v>
      </c>
      <c r="S41" s="58">
        <f t="shared" si="3"/>
        <v>439606</v>
      </c>
      <c r="T41" s="58">
        <f t="shared" si="3"/>
        <v>-13190576</v>
      </c>
      <c r="U41" s="58">
        <f t="shared" si="3"/>
        <v>-677098</v>
      </c>
      <c r="V41" s="58">
        <f t="shared" si="3"/>
        <v>-13428068</v>
      </c>
      <c r="W41" s="58">
        <f t="shared" si="3"/>
        <v>-19062951</v>
      </c>
      <c r="X41" s="58">
        <f t="shared" si="3"/>
        <v>-122548</v>
      </c>
      <c r="Y41" s="58">
        <f t="shared" si="3"/>
        <v>-18940403</v>
      </c>
      <c r="Z41" s="59">
        <f>+IF(X41&lt;&gt;0,+(Y41/X41)*100,0)</f>
        <v>15455.497437738682</v>
      </c>
      <c r="AA41" s="56">
        <f>SUM(AA37:AA40)</f>
        <v>-122548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-5172272</v>
      </c>
      <c r="D43" s="64">
        <f>+D41-D42</f>
        <v>0</v>
      </c>
      <c r="E43" s="65">
        <f t="shared" si="4"/>
        <v>-942843</v>
      </c>
      <c r="F43" s="66">
        <f t="shared" si="4"/>
        <v>-122548</v>
      </c>
      <c r="G43" s="66">
        <f t="shared" si="4"/>
        <v>-475769</v>
      </c>
      <c r="H43" s="66">
        <f t="shared" si="4"/>
        <v>505143</v>
      </c>
      <c r="I43" s="66">
        <f t="shared" si="4"/>
        <v>-448210</v>
      </c>
      <c r="J43" s="66">
        <f t="shared" si="4"/>
        <v>-418836</v>
      </c>
      <c r="K43" s="66">
        <f t="shared" si="4"/>
        <v>-804252</v>
      </c>
      <c r="L43" s="66">
        <f t="shared" si="4"/>
        <v>191</v>
      </c>
      <c r="M43" s="66">
        <f t="shared" si="4"/>
        <v>386013</v>
      </c>
      <c r="N43" s="66">
        <f t="shared" si="4"/>
        <v>-418048</v>
      </c>
      <c r="O43" s="66">
        <f t="shared" si="4"/>
        <v>240183</v>
      </c>
      <c r="P43" s="66">
        <f t="shared" si="4"/>
        <v>-686968</v>
      </c>
      <c r="Q43" s="66">
        <f t="shared" si="4"/>
        <v>-4351214</v>
      </c>
      <c r="R43" s="66">
        <f t="shared" si="4"/>
        <v>-4797999</v>
      </c>
      <c r="S43" s="66">
        <f t="shared" si="4"/>
        <v>439606</v>
      </c>
      <c r="T43" s="66">
        <f t="shared" si="4"/>
        <v>-13190576</v>
      </c>
      <c r="U43" s="66">
        <f t="shared" si="4"/>
        <v>-677098</v>
      </c>
      <c r="V43" s="66">
        <f t="shared" si="4"/>
        <v>-13428068</v>
      </c>
      <c r="W43" s="66">
        <f t="shared" si="4"/>
        <v>-19062951</v>
      </c>
      <c r="X43" s="66">
        <f t="shared" si="4"/>
        <v>-122548</v>
      </c>
      <c r="Y43" s="66">
        <f t="shared" si="4"/>
        <v>-18940403</v>
      </c>
      <c r="Z43" s="67">
        <f>+IF(X43&lt;&gt;0,+(Y43/X43)*100,0)</f>
        <v>15455.497437738682</v>
      </c>
      <c r="AA43" s="64">
        <f>+AA41-AA42</f>
        <v>-122548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-5172272</v>
      </c>
      <c r="D45" s="56">
        <f>SUM(D43:D44)</f>
        <v>0</v>
      </c>
      <c r="E45" s="57">
        <f t="shared" si="5"/>
        <v>-942843</v>
      </c>
      <c r="F45" s="58">
        <f t="shared" si="5"/>
        <v>-122548</v>
      </c>
      <c r="G45" s="58">
        <f t="shared" si="5"/>
        <v>-475769</v>
      </c>
      <c r="H45" s="58">
        <f t="shared" si="5"/>
        <v>505143</v>
      </c>
      <c r="I45" s="58">
        <f t="shared" si="5"/>
        <v>-448210</v>
      </c>
      <c r="J45" s="58">
        <f t="shared" si="5"/>
        <v>-418836</v>
      </c>
      <c r="K45" s="58">
        <f t="shared" si="5"/>
        <v>-804252</v>
      </c>
      <c r="L45" s="58">
        <f t="shared" si="5"/>
        <v>191</v>
      </c>
      <c r="M45" s="58">
        <f t="shared" si="5"/>
        <v>386013</v>
      </c>
      <c r="N45" s="58">
        <f t="shared" si="5"/>
        <v>-418048</v>
      </c>
      <c r="O45" s="58">
        <f t="shared" si="5"/>
        <v>240183</v>
      </c>
      <c r="P45" s="58">
        <f t="shared" si="5"/>
        <v>-686968</v>
      </c>
      <c r="Q45" s="58">
        <f t="shared" si="5"/>
        <v>-4351214</v>
      </c>
      <c r="R45" s="58">
        <f t="shared" si="5"/>
        <v>-4797999</v>
      </c>
      <c r="S45" s="58">
        <f t="shared" si="5"/>
        <v>439606</v>
      </c>
      <c r="T45" s="58">
        <f t="shared" si="5"/>
        <v>-13190576</v>
      </c>
      <c r="U45" s="58">
        <f t="shared" si="5"/>
        <v>-677098</v>
      </c>
      <c r="V45" s="58">
        <f t="shared" si="5"/>
        <v>-13428068</v>
      </c>
      <c r="W45" s="58">
        <f t="shared" si="5"/>
        <v>-19062951</v>
      </c>
      <c r="X45" s="58">
        <f t="shared" si="5"/>
        <v>-122548</v>
      </c>
      <c r="Y45" s="58">
        <f t="shared" si="5"/>
        <v>-18940403</v>
      </c>
      <c r="Z45" s="59">
        <f>+IF(X45&lt;&gt;0,+(Y45/X45)*100,0)</f>
        <v>15455.497437738682</v>
      </c>
      <c r="AA45" s="56">
        <f>SUM(AA43:AA44)</f>
        <v>-122548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-5172272</v>
      </c>
      <c r="D47" s="71">
        <f>SUM(D45:D46)</f>
        <v>0</v>
      </c>
      <c r="E47" s="72">
        <f t="shared" si="6"/>
        <v>-942843</v>
      </c>
      <c r="F47" s="73">
        <f t="shared" si="6"/>
        <v>-122548</v>
      </c>
      <c r="G47" s="73">
        <f t="shared" si="6"/>
        <v>-475769</v>
      </c>
      <c r="H47" s="74">
        <f t="shared" si="6"/>
        <v>505143</v>
      </c>
      <c r="I47" s="74">
        <f t="shared" si="6"/>
        <v>-448210</v>
      </c>
      <c r="J47" s="74">
        <f t="shared" si="6"/>
        <v>-418836</v>
      </c>
      <c r="K47" s="74">
        <f t="shared" si="6"/>
        <v>-804252</v>
      </c>
      <c r="L47" s="74">
        <f t="shared" si="6"/>
        <v>191</v>
      </c>
      <c r="M47" s="73">
        <f t="shared" si="6"/>
        <v>386013</v>
      </c>
      <c r="N47" s="73">
        <f t="shared" si="6"/>
        <v>-418048</v>
      </c>
      <c r="O47" s="74">
        <f t="shared" si="6"/>
        <v>240183</v>
      </c>
      <c r="P47" s="74">
        <f t="shared" si="6"/>
        <v>-686968</v>
      </c>
      <c r="Q47" s="74">
        <f t="shared" si="6"/>
        <v>-4351214</v>
      </c>
      <c r="R47" s="74">
        <f t="shared" si="6"/>
        <v>-4797999</v>
      </c>
      <c r="S47" s="74">
        <f t="shared" si="6"/>
        <v>439606</v>
      </c>
      <c r="T47" s="73">
        <f t="shared" si="6"/>
        <v>-13190576</v>
      </c>
      <c r="U47" s="73">
        <f t="shared" si="6"/>
        <v>-677098</v>
      </c>
      <c r="V47" s="74">
        <f t="shared" si="6"/>
        <v>-13428068</v>
      </c>
      <c r="W47" s="74">
        <f t="shared" si="6"/>
        <v>-19062951</v>
      </c>
      <c r="X47" s="74">
        <f t="shared" si="6"/>
        <v>-122548</v>
      </c>
      <c r="Y47" s="74">
        <f t="shared" si="6"/>
        <v>-18940403</v>
      </c>
      <c r="Z47" s="75">
        <f>+IF(X47&lt;&gt;0,+(Y47/X47)*100,0)</f>
        <v>15455.497437738682</v>
      </c>
      <c r="AA47" s="76">
        <f>SUM(AA45:AA46)</f>
        <v>-122548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38971162</v>
      </c>
      <c r="D9" s="6"/>
      <c r="E9" s="7">
        <v>50858908</v>
      </c>
      <c r="F9" s="8">
        <v>40183253</v>
      </c>
      <c r="G9" s="8">
        <v>4177122</v>
      </c>
      <c r="H9" s="8">
        <v>3401750</v>
      </c>
      <c r="I9" s="8">
        <v>2508300</v>
      </c>
      <c r="J9" s="8">
        <v>10087172</v>
      </c>
      <c r="K9" s="8">
        <v>3332913</v>
      </c>
      <c r="L9" s="8">
        <v>3325372</v>
      </c>
      <c r="M9" s="8">
        <v>3346171</v>
      </c>
      <c r="N9" s="8">
        <v>10004456</v>
      </c>
      <c r="O9" s="8">
        <v>3351722</v>
      </c>
      <c r="P9" s="8">
        <v>3353293</v>
      </c>
      <c r="Q9" s="8">
        <v>3346358</v>
      </c>
      <c r="R9" s="8">
        <v>10051373</v>
      </c>
      <c r="S9" s="8">
        <v>3332708</v>
      </c>
      <c r="T9" s="8">
        <v>3345016</v>
      </c>
      <c r="U9" s="8">
        <v>3360227</v>
      </c>
      <c r="V9" s="8">
        <v>10037951</v>
      </c>
      <c r="W9" s="8">
        <v>40180952</v>
      </c>
      <c r="X9" s="8">
        <v>40183253</v>
      </c>
      <c r="Y9" s="8">
        <v>-2301</v>
      </c>
      <c r="Z9" s="2">
        <v>-5.7262661138957564E-3</v>
      </c>
      <c r="AA9" s="6">
        <v>40183253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6408366</v>
      </c>
      <c r="D13" s="6"/>
      <c r="E13" s="7">
        <v>6484065</v>
      </c>
      <c r="F13" s="8">
        <v>4493041</v>
      </c>
      <c r="G13" s="8">
        <v>367505</v>
      </c>
      <c r="H13" s="8">
        <v>373294</v>
      </c>
      <c r="I13" s="8">
        <v>348053</v>
      </c>
      <c r="J13" s="8">
        <v>1088852</v>
      </c>
      <c r="K13" s="8">
        <v>381004</v>
      </c>
      <c r="L13" s="8">
        <v>388454</v>
      </c>
      <c r="M13" s="8">
        <v>388212</v>
      </c>
      <c r="N13" s="8">
        <v>1157670</v>
      </c>
      <c r="O13" s="8">
        <v>395852</v>
      </c>
      <c r="P13" s="8">
        <v>409364</v>
      </c>
      <c r="Q13" s="8">
        <v>414077</v>
      </c>
      <c r="R13" s="8">
        <v>1219293</v>
      </c>
      <c r="S13" s="8">
        <v>420852</v>
      </c>
      <c r="T13" s="8">
        <v>426755</v>
      </c>
      <c r="U13" s="8">
        <v>437818</v>
      </c>
      <c r="V13" s="8">
        <v>1285425</v>
      </c>
      <c r="W13" s="8">
        <v>4751240</v>
      </c>
      <c r="X13" s="8">
        <v>4493041</v>
      </c>
      <c r="Y13" s="8">
        <v>258199</v>
      </c>
      <c r="Z13" s="2">
        <v>5.7466424187983156</v>
      </c>
      <c r="AA13" s="6">
        <v>4493041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9233442</v>
      </c>
      <c r="F18" s="8">
        <v>8463850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8463850</v>
      </c>
      <c r="Y18" s="8">
        <v>-8463850</v>
      </c>
      <c r="Z18" s="2">
        <v>-100</v>
      </c>
      <c r="AA18" s="6">
        <v>8463850</v>
      </c>
    </row>
    <row r="19" spans="1:27" x14ac:dyDescent="0.25">
      <c r="A19" s="23" t="s">
        <v>46</v>
      </c>
      <c r="B19" s="29" t="s">
        <v>32</v>
      </c>
      <c r="C19" s="6">
        <v>1522</v>
      </c>
      <c r="D19" s="6"/>
      <c r="E19" s="7">
        <v>3226</v>
      </c>
      <c r="F19" s="26">
        <v>10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</v>
      </c>
      <c r="Y19" s="26">
        <v>-10</v>
      </c>
      <c r="Z19" s="27">
        <v>-100</v>
      </c>
      <c r="AA19" s="28">
        <v>10</v>
      </c>
    </row>
    <row r="20" spans="1:27" x14ac:dyDescent="0.25">
      <c r="A20" s="23" t="s">
        <v>47</v>
      </c>
      <c r="B20" s="29" t="s">
        <v>32</v>
      </c>
      <c r="C20" s="6">
        <v>2876381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560042</v>
      </c>
      <c r="V20" s="8">
        <v>560042</v>
      </c>
      <c r="W20" s="30">
        <v>560042</v>
      </c>
      <c r="X20" s="8"/>
      <c r="Y20" s="8">
        <v>560042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48257431</v>
      </c>
      <c r="D21" s="33">
        <f t="shared" si="0"/>
        <v>0</v>
      </c>
      <c r="E21" s="34">
        <f t="shared" si="0"/>
        <v>66579641</v>
      </c>
      <c r="F21" s="35">
        <f t="shared" si="0"/>
        <v>53140154</v>
      </c>
      <c r="G21" s="35">
        <f t="shared" si="0"/>
        <v>4544627</v>
      </c>
      <c r="H21" s="35">
        <f t="shared" si="0"/>
        <v>3775044</v>
      </c>
      <c r="I21" s="35">
        <f t="shared" si="0"/>
        <v>2856353</v>
      </c>
      <c r="J21" s="35">
        <f t="shared" si="0"/>
        <v>11176024</v>
      </c>
      <c r="K21" s="35">
        <f t="shared" si="0"/>
        <v>3713917</v>
      </c>
      <c r="L21" s="35">
        <f t="shared" si="0"/>
        <v>3713826</v>
      </c>
      <c r="M21" s="35">
        <f t="shared" si="0"/>
        <v>3734383</v>
      </c>
      <c r="N21" s="35">
        <f t="shared" si="0"/>
        <v>11162126</v>
      </c>
      <c r="O21" s="35">
        <f t="shared" si="0"/>
        <v>3747574</v>
      </c>
      <c r="P21" s="35">
        <f t="shared" si="0"/>
        <v>3762657</v>
      </c>
      <c r="Q21" s="35">
        <f t="shared" si="0"/>
        <v>3760435</v>
      </c>
      <c r="R21" s="35">
        <f t="shared" si="0"/>
        <v>11270666</v>
      </c>
      <c r="S21" s="35">
        <f t="shared" si="0"/>
        <v>3753560</v>
      </c>
      <c r="T21" s="35">
        <f t="shared" si="0"/>
        <v>3771771</v>
      </c>
      <c r="U21" s="35">
        <f t="shared" si="0"/>
        <v>4358087</v>
      </c>
      <c r="V21" s="35">
        <f t="shared" si="0"/>
        <v>11883418</v>
      </c>
      <c r="W21" s="35">
        <f t="shared" si="0"/>
        <v>45492234</v>
      </c>
      <c r="X21" s="35">
        <f t="shared" si="0"/>
        <v>53140154</v>
      </c>
      <c r="Y21" s="35">
        <f t="shared" si="0"/>
        <v>-7647920</v>
      </c>
      <c r="Z21" s="36">
        <f>+IF(X21&lt;&gt;0,+(Y21/X21)*100,0)</f>
        <v>-14.391979368369915</v>
      </c>
      <c r="AA21" s="33">
        <f>SUM(AA5:AA20)</f>
        <v>53140154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23730466</v>
      </c>
      <c r="D24" s="6"/>
      <c r="E24" s="7">
        <v>22667708</v>
      </c>
      <c r="F24" s="8">
        <v>24237520</v>
      </c>
      <c r="G24" s="8">
        <v>1941467</v>
      </c>
      <c r="H24" s="8">
        <v>1954202</v>
      </c>
      <c r="I24" s="8">
        <v>1957112</v>
      </c>
      <c r="J24" s="8">
        <v>5852781</v>
      </c>
      <c r="K24" s="8">
        <v>2069131</v>
      </c>
      <c r="L24" s="8">
        <v>1985875</v>
      </c>
      <c r="M24" s="8">
        <v>2115774</v>
      </c>
      <c r="N24" s="8">
        <v>6170780</v>
      </c>
      <c r="O24" s="8">
        <v>1988138</v>
      </c>
      <c r="P24" s="8">
        <v>1755716</v>
      </c>
      <c r="Q24" s="8">
        <v>1716496</v>
      </c>
      <c r="R24" s="8">
        <v>5460350</v>
      </c>
      <c r="S24" s="8">
        <v>1772144</v>
      </c>
      <c r="T24" s="8">
        <v>2016084</v>
      </c>
      <c r="U24" s="8">
        <v>1853148</v>
      </c>
      <c r="V24" s="8">
        <v>5641376</v>
      </c>
      <c r="W24" s="8">
        <v>23125287</v>
      </c>
      <c r="X24" s="8">
        <v>24237520</v>
      </c>
      <c r="Y24" s="8">
        <v>-1112233</v>
      </c>
      <c r="Z24" s="2">
        <v>-4.5888894573372196</v>
      </c>
      <c r="AA24" s="6">
        <v>24237520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12954530</v>
      </c>
      <c r="D26" s="6"/>
      <c r="E26" s="7">
        <v>11469240</v>
      </c>
      <c r="F26" s="8">
        <v>10628029</v>
      </c>
      <c r="G26" s="8"/>
      <c r="H26" s="8"/>
      <c r="I26" s="8"/>
      <c r="J26" s="8"/>
      <c r="K26" s="8"/>
      <c r="L26" s="8"/>
      <c r="M26" s="8">
        <v>6789393</v>
      </c>
      <c r="N26" s="8">
        <v>6789393</v>
      </c>
      <c r="O26" s="8"/>
      <c r="P26" s="8"/>
      <c r="Q26" s="8"/>
      <c r="R26" s="8"/>
      <c r="S26" s="8"/>
      <c r="T26" s="8"/>
      <c r="U26" s="8">
        <v>8976</v>
      </c>
      <c r="V26" s="8">
        <v>8976</v>
      </c>
      <c r="W26" s="8">
        <v>6798369</v>
      </c>
      <c r="X26" s="8">
        <v>10628029</v>
      </c>
      <c r="Y26" s="8">
        <v>-3829660</v>
      </c>
      <c r="Z26" s="2">
        <v>-36.03358628396667</v>
      </c>
      <c r="AA26" s="6">
        <v>10628029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13911445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989869</v>
      </c>
      <c r="D30" s="6"/>
      <c r="E30" s="7">
        <v>1052000</v>
      </c>
      <c r="F30" s="8">
        <v>1422000</v>
      </c>
      <c r="G30" s="8">
        <v>324</v>
      </c>
      <c r="H30" s="8">
        <v>7571</v>
      </c>
      <c r="I30" s="8">
        <v>263197</v>
      </c>
      <c r="J30" s="8">
        <v>271092</v>
      </c>
      <c r="K30" s="8">
        <v>79149</v>
      </c>
      <c r="L30" s="8">
        <v>110277</v>
      </c>
      <c r="M30" s="8">
        <v>64793</v>
      </c>
      <c r="N30" s="8">
        <v>254219</v>
      </c>
      <c r="O30" s="8">
        <v>4364</v>
      </c>
      <c r="P30" s="8">
        <v>159214</v>
      </c>
      <c r="Q30" s="8">
        <v>52671</v>
      </c>
      <c r="R30" s="8">
        <v>216249</v>
      </c>
      <c r="S30" s="8">
        <v>17005</v>
      </c>
      <c r="T30" s="8"/>
      <c r="U30" s="8">
        <v>284985</v>
      </c>
      <c r="V30" s="8">
        <v>301990</v>
      </c>
      <c r="W30" s="8">
        <v>1043550</v>
      </c>
      <c r="X30" s="8">
        <v>1422000</v>
      </c>
      <c r="Y30" s="8">
        <v>-378450</v>
      </c>
      <c r="Z30" s="2">
        <v>-26.61392405063291</v>
      </c>
      <c r="AA30" s="6">
        <v>1422000</v>
      </c>
    </row>
    <row r="31" spans="1:27" x14ac:dyDescent="0.25">
      <c r="A31" s="25" t="s">
        <v>57</v>
      </c>
      <c r="B31" s="24" t="s">
        <v>32</v>
      </c>
      <c r="C31" s="6">
        <v>46477</v>
      </c>
      <c r="D31" s="6"/>
      <c r="E31" s="7">
        <v>900000</v>
      </c>
      <c r="F31" s="8">
        <v>150000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59630</v>
      </c>
      <c r="V31" s="8">
        <v>59630</v>
      </c>
      <c r="W31" s="8">
        <v>59630</v>
      </c>
      <c r="X31" s="8">
        <v>150000</v>
      </c>
      <c r="Y31" s="8">
        <v>-90370</v>
      </c>
      <c r="Z31" s="2">
        <v>-60.24666666666667</v>
      </c>
      <c r="AA31" s="6">
        <v>150000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8888423</v>
      </c>
      <c r="D33" s="6"/>
      <c r="E33" s="7">
        <v>5407498</v>
      </c>
      <c r="F33" s="8">
        <v>5224088</v>
      </c>
      <c r="G33" s="8"/>
      <c r="H33" s="8">
        <v>33205</v>
      </c>
      <c r="I33" s="8"/>
      <c r="J33" s="8">
        <v>33205</v>
      </c>
      <c r="K33" s="8">
        <v>698061</v>
      </c>
      <c r="L33" s="8">
        <v>9893</v>
      </c>
      <c r="M33" s="8"/>
      <c r="N33" s="8">
        <v>707954</v>
      </c>
      <c r="O33" s="8"/>
      <c r="P33" s="8">
        <v>985918</v>
      </c>
      <c r="Q33" s="8">
        <v>361557</v>
      </c>
      <c r="R33" s="8">
        <v>1347475</v>
      </c>
      <c r="S33" s="8">
        <v>368845</v>
      </c>
      <c r="T33" s="8"/>
      <c r="U33" s="8">
        <v>974882</v>
      </c>
      <c r="V33" s="8">
        <v>1343727</v>
      </c>
      <c r="W33" s="8">
        <v>3432361</v>
      </c>
      <c r="X33" s="8">
        <v>5224088</v>
      </c>
      <c r="Y33" s="8">
        <v>-1791727</v>
      </c>
      <c r="Z33" s="2">
        <v>-34.297412294739296</v>
      </c>
      <c r="AA33" s="6">
        <v>5224088</v>
      </c>
    </row>
    <row r="34" spans="1:27" x14ac:dyDescent="0.25">
      <c r="A34" s="23" t="s">
        <v>59</v>
      </c>
      <c r="B34" s="29" t="s">
        <v>32</v>
      </c>
      <c r="C34" s="6">
        <v>3005090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16191625</v>
      </c>
      <c r="V34" s="8">
        <v>16191625</v>
      </c>
      <c r="W34" s="8">
        <v>16191625</v>
      </c>
      <c r="X34" s="8"/>
      <c r="Y34" s="8">
        <v>16191625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63526300</v>
      </c>
      <c r="D35" s="33">
        <f>SUM(D24:D34)</f>
        <v>0</v>
      </c>
      <c r="E35" s="34">
        <f t="shared" si="1"/>
        <v>41496446</v>
      </c>
      <c r="F35" s="35">
        <f t="shared" si="1"/>
        <v>41661637</v>
      </c>
      <c r="G35" s="35">
        <f t="shared" si="1"/>
        <v>1941791</v>
      </c>
      <c r="H35" s="35">
        <f t="shared" si="1"/>
        <v>1994978</v>
      </c>
      <c r="I35" s="35">
        <f t="shared" si="1"/>
        <v>2220309</v>
      </c>
      <c r="J35" s="35">
        <f t="shared" si="1"/>
        <v>6157078</v>
      </c>
      <c r="K35" s="35">
        <f t="shared" si="1"/>
        <v>2846341</v>
      </c>
      <c r="L35" s="35">
        <f t="shared" si="1"/>
        <v>2106045</v>
      </c>
      <c r="M35" s="35">
        <f t="shared" si="1"/>
        <v>8969960</v>
      </c>
      <c r="N35" s="35">
        <f t="shared" si="1"/>
        <v>13922346</v>
      </c>
      <c r="O35" s="35">
        <f t="shared" si="1"/>
        <v>1992502</v>
      </c>
      <c r="P35" s="35">
        <f t="shared" si="1"/>
        <v>2900848</v>
      </c>
      <c r="Q35" s="35">
        <f t="shared" si="1"/>
        <v>2130724</v>
      </c>
      <c r="R35" s="35">
        <f t="shared" si="1"/>
        <v>7024074</v>
      </c>
      <c r="S35" s="35">
        <f t="shared" si="1"/>
        <v>2157994</v>
      </c>
      <c r="T35" s="35">
        <f t="shared" si="1"/>
        <v>2016084</v>
      </c>
      <c r="U35" s="35">
        <f t="shared" si="1"/>
        <v>19373246</v>
      </c>
      <c r="V35" s="35">
        <f t="shared" si="1"/>
        <v>23547324</v>
      </c>
      <c r="W35" s="35">
        <f t="shared" si="1"/>
        <v>50650822</v>
      </c>
      <c r="X35" s="35">
        <f t="shared" si="1"/>
        <v>41661637</v>
      </c>
      <c r="Y35" s="35">
        <f t="shared" si="1"/>
        <v>8989185</v>
      </c>
      <c r="Z35" s="36">
        <f>+IF(X35&lt;&gt;0,+(Y35/X35)*100,0)</f>
        <v>21.576648560401026</v>
      </c>
      <c r="AA35" s="33">
        <f>SUM(AA24:AA34)</f>
        <v>41661637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-15268869</v>
      </c>
      <c r="D37" s="46">
        <f>+D21-D35</f>
        <v>0</v>
      </c>
      <c r="E37" s="47">
        <f t="shared" si="2"/>
        <v>25083195</v>
      </c>
      <c r="F37" s="48">
        <f t="shared" si="2"/>
        <v>11478517</v>
      </c>
      <c r="G37" s="48">
        <f t="shared" si="2"/>
        <v>2602836</v>
      </c>
      <c r="H37" s="48">
        <f t="shared" si="2"/>
        <v>1780066</v>
      </c>
      <c r="I37" s="48">
        <f t="shared" si="2"/>
        <v>636044</v>
      </c>
      <c r="J37" s="48">
        <f t="shared" si="2"/>
        <v>5018946</v>
      </c>
      <c r="K37" s="48">
        <f t="shared" si="2"/>
        <v>867576</v>
      </c>
      <c r="L37" s="48">
        <f t="shared" si="2"/>
        <v>1607781</v>
      </c>
      <c r="M37" s="48">
        <f t="shared" si="2"/>
        <v>-5235577</v>
      </c>
      <c r="N37" s="48">
        <f t="shared" si="2"/>
        <v>-2760220</v>
      </c>
      <c r="O37" s="48">
        <f t="shared" si="2"/>
        <v>1755072</v>
      </c>
      <c r="P37" s="48">
        <f t="shared" si="2"/>
        <v>861809</v>
      </c>
      <c r="Q37" s="48">
        <f t="shared" si="2"/>
        <v>1629711</v>
      </c>
      <c r="R37" s="48">
        <f t="shared" si="2"/>
        <v>4246592</v>
      </c>
      <c r="S37" s="48">
        <f t="shared" si="2"/>
        <v>1595566</v>
      </c>
      <c r="T37" s="48">
        <f t="shared" si="2"/>
        <v>1755687</v>
      </c>
      <c r="U37" s="48">
        <f t="shared" si="2"/>
        <v>-15015159</v>
      </c>
      <c r="V37" s="48">
        <f t="shared" si="2"/>
        <v>-11663906</v>
      </c>
      <c r="W37" s="48">
        <f t="shared" si="2"/>
        <v>-5158588</v>
      </c>
      <c r="X37" s="48">
        <f>IF(F21=F35,0,X21-X35)</f>
        <v>11478517</v>
      </c>
      <c r="Y37" s="48">
        <f t="shared" si="2"/>
        <v>-16637105</v>
      </c>
      <c r="Z37" s="49">
        <f>+IF(X37&lt;&gt;0,+(Y37/X37)*100,0)</f>
        <v>-144.94124110283585</v>
      </c>
      <c r="AA37" s="46">
        <f>+AA21-AA35</f>
        <v>11478517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1480000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-13788869</v>
      </c>
      <c r="D41" s="56">
        <f>SUM(D37:D40)</f>
        <v>0</v>
      </c>
      <c r="E41" s="57">
        <f t="shared" si="3"/>
        <v>25083195</v>
      </c>
      <c r="F41" s="58">
        <f t="shared" si="3"/>
        <v>11478517</v>
      </c>
      <c r="G41" s="58">
        <f t="shared" si="3"/>
        <v>2602836</v>
      </c>
      <c r="H41" s="58">
        <f t="shared" si="3"/>
        <v>1780066</v>
      </c>
      <c r="I41" s="58">
        <f t="shared" si="3"/>
        <v>636044</v>
      </c>
      <c r="J41" s="58">
        <f t="shared" si="3"/>
        <v>5018946</v>
      </c>
      <c r="K41" s="58">
        <f t="shared" si="3"/>
        <v>867576</v>
      </c>
      <c r="L41" s="58">
        <f t="shared" si="3"/>
        <v>1607781</v>
      </c>
      <c r="M41" s="58">
        <f t="shared" si="3"/>
        <v>-5235577</v>
      </c>
      <c r="N41" s="58">
        <f t="shared" si="3"/>
        <v>-2760220</v>
      </c>
      <c r="O41" s="58">
        <f t="shared" si="3"/>
        <v>1755072</v>
      </c>
      <c r="P41" s="58">
        <f t="shared" si="3"/>
        <v>861809</v>
      </c>
      <c r="Q41" s="58">
        <f t="shared" si="3"/>
        <v>1629711</v>
      </c>
      <c r="R41" s="58">
        <f t="shared" si="3"/>
        <v>4246592</v>
      </c>
      <c r="S41" s="58">
        <f t="shared" si="3"/>
        <v>1595566</v>
      </c>
      <c r="T41" s="58">
        <f t="shared" si="3"/>
        <v>1755687</v>
      </c>
      <c r="U41" s="58">
        <f t="shared" si="3"/>
        <v>-15015159</v>
      </c>
      <c r="V41" s="58">
        <f t="shared" si="3"/>
        <v>-11663906</v>
      </c>
      <c r="W41" s="58">
        <f t="shared" si="3"/>
        <v>-5158588</v>
      </c>
      <c r="X41" s="58">
        <f t="shared" si="3"/>
        <v>11478517</v>
      </c>
      <c r="Y41" s="58">
        <f t="shared" si="3"/>
        <v>-16637105</v>
      </c>
      <c r="Z41" s="59">
        <f>+IF(X41&lt;&gt;0,+(Y41/X41)*100,0)</f>
        <v>-144.94124110283585</v>
      </c>
      <c r="AA41" s="56">
        <f>SUM(AA37:AA40)</f>
        <v>11478517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-13788869</v>
      </c>
      <c r="D43" s="64">
        <f>+D41-D42</f>
        <v>0</v>
      </c>
      <c r="E43" s="65">
        <f t="shared" si="4"/>
        <v>25083195</v>
      </c>
      <c r="F43" s="66">
        <f t="shared" si="4"/>
        <v>11478517</v>
      </c>
      <c r="G43" s="66">
        <f t="shared" si="4"/>
        <v>2602836</v>
      </c>
      <c r="H43" s="66">
        <f t="shared" si="4"/>
        <v>1780066</v>
      </c>
      <c r="I43" s="66">
        <f t="shared" si="4"/>
        <v>636044</v>
      </c>
      <c r="J43" s="66">
        <f t="shared" si="4"/>
        <v>5018946</v>
      </c>
      <c r="K43" s="66">
        <f t="shared" si="4"/>
        <v>867576</v>
      </c>
      <c r="L43" s="66">
        <f t="shared" si="4"/>
        <v>1607781</v>
      </c>
      <c r="M43" s="66">
        <f t="shared" si="4"/>
        <v>-5235577</v>
      </c>
      <c r="N43" s="66">
        <f t="shared" si="4"/>
        <v>-2760220</v>
      </c>
      <c r="O43" s="66">
        <f t="shared" si="4"/>
        <v>1755072</v>
      </c>
      <c r="P43" s="66">
        <f t="shared" si="4"/>
        <v>861809</v>
      </c>
      <c r="Q43" s="66">
        <f t="shared" si="4"/>
        <v>1629711</v>
      </c>
      <c r="R43" s="66">
        <f t="shared" si="4"/>
        <v>4246592</v>
      </c>
      <c r="S43" s="66">
        <f t="shared" si="4"/>
        <v>1595566</v>
      </c>
      <c r="T43" s="66">
        <f t="shared" si="4"/>
        <v>1755687</v>
      </c>
      <c r="U43" s="66">
        <f t="shared" si="4"/>
        <v>-15015159</v>
      </c>
      <c r="V43" s="66">
        <f t="shared" si="4"/>
        <v>-11663906</v>
      </c>
      <c r="W43" s="66">
        <f t="shared" si="4"/>
        <v>-5158588</v>
      </c>
      <c r="X43" s="66">
        <f t="shared" si="4"/>
        <v>11478517</v>
      </c>
      <c r="Y43" s="66">
        <f t="shared" si="4"/>
        <v>-16637105</v>
      </c>
      <c r="Z43" s="67">
        <f>+IF(X43&lt;&gt;0,+(Y43/X43)*100,0)</f>
        <v>-144.94124110283585</v>
      </c>
      <c r="AA43" s="64">
        <f>+AA41-AA42</f>
        <v>11478517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-13788869</v>
      </c>
      <c r="D45" s="56">
        <f>SUM(D43:D44)</f>
        <v>0</v>
      </c>
      <c r="E45" s="57">
        <f t="shared" si="5"/>
        <v>25083195</v>
      </c>
      <c r="F45" s="58">
        <f t="shared" si="5"/>
        <v>11478517</v>
      </c>
      <c r="G45" s="58">
        <f t="shared" si="5"/>
        <v>2602836</v>
      </c>
      <c r="H45" s="58">
        <f t="shared" si="5"/>
        <v>1780066</v>
      </c>
      <c r="I45" s="58">
        <f t="shared" si="5"/>
        <v>636044</v>
      </c>
      <c r="J45" s="58">
        <f t="shared" si="5"/>
        <v>5018946</v>
      </c>
      <c r="K45" s="58">
        <f t="shared" si="5"/>
        <v>867576</v>
      </c>
      <c r="L45" s="58">
        <f t="shared" si="5"/>
        <v>1607781</v>
      </c>
      <c r="M45" s="58">
        <f t="shared" si="5"/>
        <v>-5235577</v>
      </c>
      <c r="N45" s="58">
        <f t="shared" si="5"/>
        <v>-2760220</v>
      </c>
      <c r="O45" s="58">
        <f t="shared" si="5"/>
        <v>1755072</v>
      </c>
      <c r="P45" s="58">
        <f t="shared" si="5"/>
        <v>861809</v>
      </c>
      <c r="Q45" s="58">
        <f t="shared" si="5"/>
        <v>1629711</v>
      </c>
      <c r="R45" s="58">
        <f t="shared" si="5"/>
        <v>4246592</v>
      </c>
      <c r="S45" s="58">
        <f t="shared" si="5"/>
        <v>1595566</v>
      </c>
      <c r="T45" s="58">
        <f t="shared" si="5"/>
        <v>1755687</v>
      </c>
      <c r="U45" s="58">
        <f t="shared" si="5"/>
        <v>-15015159</v>
      </c>
      <c r="V45" s="58">
        <f t="shared" si="5"/>
        <v>-11663906</v>
      </c>
      <c r="W45" s="58">
        <f t="shared" si="5"/>
        <v>-5158588</v>
      </c>
      <c r="X45" s="58">
        <f t="shared" si="5"/>
        <v>11478517</v>
      </c>
      <c r="Y45" s="58">
        <f t="shared" si="5"/>
        <v>-16637105</v>
      </c>
      <c r="Z45" s="59">
        <f>+IF(X45&lt;&gt;0,+(Y45/X45)*100,0)</f>
        <v>-144.94124110283585</v>
      </c>
      <c r="AA45" s="56">
        <f>SUM(AA43:AA44)</f>
        <v>11478517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-13788869</v>
      </c>
      <c r="D47" s="71">
        <f>SUM(D45:D46)</f>
        <v>0</v>
      </c>
      <c r="E47" s="72">
        <f t="shared" si="6"/>
        <v>25083195</v>
      </c>
      <c r="F47" s="73">
        <f t="shared" si="6"/>
        <v>11478517</v>
      </c>
      <c r="G47" s="73">
        <f t="shared" si="6"/>
        <v>2602836</v>
      </c>
      <c r="H47" s="74">
        <f t="shared" si="6"/>
        <v>1780066</v>
      </c>
      <c r="I47" s="74">
        <f t="shared" si="6"/>
        <v>636044</v>
      </c>
      <c r="J47" s="74">
        <f t="shared" si="6"/>
        <v>5018946</v>
      </c>
      <c r="K47" s="74">
        <f t="shared" si="6"/>
        <v>867576</v>
      </c>
      <c r="L47" s="74">
        <f t="shared" si="6"/>
        <v>1607781</v>
      </c>
      <c r="M47" s="73">
        <f t="shared" si="6"/>
        <v>-5235577</v>
      </c>
      <c r="N47" s="73">
        <f t="shared" si="6"/>
        <v>-2760220</v>
      </c>
      <c r="O47" s="74">
        <f t="shared" si="6"/>
        <v>1755072</v>
      </c>
      <c r="P47" s="74">
        <f t="shared" si="6"/>
        <v>861809</v>
      </c>
      <c r="Q47" s="74">
        <f t="shared" si="6"/>
        <v>1629711</v>
      </c>
      <c r="R47" s="74">
        <f t="shared" si="6"/>
        <v>4246592</v>
      </c>
      <c r="S47" s="74">
        <f t="shared" si="6"/>
        <v>1595566</v>
      </c>
      <c r="T47" s="73">
        <f t="shared" si="6"/>
        <v>1755687</v>
      </c>
      <c r="U47" s="73">
        <f t="shared" si="6"/>
        <v>-15015159</v>
      </c>
      <c r="V47" s="74">
        <f t="shared" si="6"/>
        <v>-11663906</v>
      </c>
      <c r="W47" s="74">
        <f t="shared" si="6"/>
        <v>-5158588</v>
      </c>
      <c r="X47" s="74">
        <f t="shared" si="6"/>
        <v>11478517</v>
      </c>
      <c r="Y47" s="74">
        <f t="shared" si="6"/>
        <v>-16637105</v>
      </c>
      <c r="Z47" s="75">
        <f>+IF(X47&lt;&gt;0,+(Y47/X47)*100,0)</f>
        <v>-144.94124110283585</v>
      </c>
      <c r="AA47" s="76">
        <f>SUM(AA45:AA46)</f>
        <v>11478517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12808722</v>
      </c>
      <c r="D9" s="6"/>
      <c r="E9" s="7">
        <v>12924577</v>
      </c>
      <c r="F9" s="8">
        <v>12924577</v>
      </c>
      <c r="G9" s="8">
        <v>1125901</v>
      </c>
      <c r="H9" s="8">
        <v>1117297</v>
      </c>
      <c r="I9" s="8">
        <v>1118386</v>
      </c>
      <c r="J9" s="8">
        <v>3361584</v>
      </c>
      <c r="K9" s="8">
        <v>1127771</v>
      </c>
      <c r="L9" s="8">
        <v>1116845</v>
      </c>
      <c r="M9" s="8">
        <v>1124862</v>
      </c>
      <c r="N9" s="8">
        <v>3369478</v>
      </c>
      <c r="O9" s="8">
        <v>1120085</v>
      </c>
      <c r="P9" s="8">
        <v>1128148</v>
      </c>
      <c r="Q9" s="8">
        <v>1126002</v>
      </c>
      <c r="R9" s="8">
        <v>3374235</v>
      </c>
      <c r="S9" s="8">
        <v>1125202</v>
      </c>
      <c r="T9" s="8">
        <v>1122270</v>
      </c>
      <c r="U9" s="8">
        <v>1126110</v>
      </c>
      <c r="V9" s="8">
        <v>3373582</v>
      </c>
      <c r="W9" s="8">
        <v>13478879</v>
      </c>
      <c r="X9" s="8">
        <v>12924577</v>
      </c>
      <c r="Y9" s="8">
        <v>554302</v>
      </c>
      <c r="Z9" s="2">
        <v>4.2887438405140843</v>
      </c>
      <c r="AA9" s="6">
        <v>12924577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5020795</v>
      </c>
      <c r="F13" s="8">
        <v>3820253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3820253</v>
      </c>
      <c r="Y13" s="8">
        <v>-3820253</v>
      </c>
      <c r="Z13" s="2">
        <v>-100</v>
      </c>
      <c r="AA13" s="6">
        <v>3820253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12808722</v>
      </c>
      <c r="D21" s="33">
        <f t="shared" si="0"/>
        <v>0</v>
      </c>
      <c r="E21" s="34">
        <f t="shared" si="0"/>
        <v>17945372</v>
      </c>
      <c r="F21" s="35">
        <f t="shared" si="0"/>
        <v>16744830</v>
      </c>
      <c r="G21" s="35">
        <f t="shared" si="0"/>
        <v>1125901</v>
      </c>
      <c r="H21" s="35">
        <f t="shared" si="0"/>
        <v>1117297</v>
      </c>
      <c r="I21" s="35">
        <f t="shared" si="0"/>
        <v>1118386</v>
      </c>
      <c r="J21" s="35">
        <f t="shared" si="0"/>
        <v>3361584</v>
      </c>
      <c r="K21" s="35">
        <f t="shared" si="0"/>
        <v>1127771</v>
      </c>
      <c r="L21" s="35">
        <f t="shared" si="0"/>
        <v>1116845</v>
      </c>
      <c r="M21" s="35">
        <f t="shared" si="0"/>
        <v>1124862</v>
      </c>
      <c r="N21" s="35">
        <f t="shared" si="0"/>
        <v>3369478</v>
      </c>
      <c r="O21" s="35">
        <f t="shared" si="0"/>
        <v>1120085</v>
      </c>
      <c r="P21" s="35">
        <f t="shared" si="0"/>
        <v>1128148</v>
      </c>
      <c r="Q21" s="35">
        <f t="shared" si="0"/>
        <v>1126002</v>
      </c>
      <c r="R21" s="35">
        <f t="shared" si="0"/>
        <v>3374235</v>
      </c>
      <c r="S21" s="35">
        <f t="shared" si="0"/>
        <v>1125202</v>
      </c>
      <c r="T21" s="35">
        <f t="shared" si="0"/>
        <v>1122270</v>
      </c>
      <c r="U21" s="35">
        <f t="shared" si="0"/>
        <v>1126110</v>
      </c>
      <c r="V21" s="35">
        <f t="shared" si="0"/>
        <v>3373582</v>
      </c>
      <c r="W21" s="35">
        <f t="shared" si="0"/>
        <v>13478879</v>
      </c>
      <c r="X21" s="35">
        <f t="shared" si="0"/>
        <v>16744830</v>
      </c>
      <c r="Y21" s="35">
        <f t="shared" si="0"/>
        <v>-3265951</v>
      </c>
      <c r="Z21" s="36">
        <f>+IF(X21&lt;&gt;0,+(Y21/X21)*100,0)</f>
        <v>-19.504235038516367</v>
      </c>
      <c r="AA21" s="33">
        <f>SUM(AA5:AA20)</f>
        <v>16744830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12848090</v>
      </c>
      <c r="D24" s="6"/>
      <c r="E24" s="7">
        <v>6886950</v>
      </c>
      <c r="F24" s="8">
        <v>13141965</v>
      </c>
      <c r="G24" s="8">
        <v>1017621</v>
      </c>
      <c r="H24" s="8">
        <v>1070757</v>
      </c>
      <c r="I24" s="8">
        <v>1160634</v>
      </c>
      <c r="J24" s="8">
        <v>3249012</v>
      </c>
      <c r="K24" s="8"/>
      <c r="L24" s="8"/>
      <c r="M24" s="8">
        <v>3465239</v>
      </c>
      <c r="N24" s="8">
        <v>3465239</v>
      </c>
      <c r="O24" s="8">
        <v>1198792</v>
      </c>
      <c r="P24" s="8">
        <v>-6872</v>
      </c>
      <c r="Q24" s="8">
        <v>1132875</v>
      </c>
      <c r="R24" s="8">
        <v>2324795</v>
      </c>
      <c r="S24" s="8"/>
      <c r="T24" s="8">
        <v>1071116</v>
      </c>
      <c r="U24" s="8">
        <v>3266398</v>
      </c>
      <c r="V24" s="8">
        <v>4337514</v>
      </c>
      <c r="W24" s="8">
        <v>13376560</v>
      </c>
      <c r="X24" s="8">
        <v>13141965</v>
      </c>
      <c r="Y24" s="8">
        <v>234595</v>
      </c>
      <c r="Z24" s="2">
        <v>1.7850831287406412</v>
      </c>
      <c r="AA24" s="6">
        <v>13141965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2064811</v>
      </c>
      <c r="D27" s="6"/>
      <c r="E27" s="7"/>
      <c r="F27" s="8">
        <v>2023105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235207</v>
      </c>
      <c r="U27" s="8">
        <v>2534161</v>
      </c>
      <c r="V27" s="8">
        <v>2769368</v>
      </c>
      <c r="W27" s="8">
        <v>2769368</v>
      </c>
      <c r="X27" s="8">
        <v>2023105</v>
      </c>
      <c r="Y27" s="8">
        <v>746263</v>
      </c>
      <c r="Z27" s="2">
        <v>36.887012784803559</v>
      </c>
      <c r="AA27" s="6">
        <v>2023105</v>
      </c>
    </row>
    <row r="28" spans="1:27" x14ac:dyDescent="0.25">
      <c r="A28" s="25" t="s">
        <v>54</v>
      </c>
      <c r="B28" s="24" t="s">
        <v>32</v>
      </c>
      <c r="C28" s="6">
        <v>1949786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707845</v>
      </c>
      <c r="D30" s="6"/>
      <c r="E30" s="7">
        <v>381475</v>
      </c>
      <c r="F30" s="8">
        <v>90273</v>
      </c>
      <c r="G30" s="8"/>
      <c r="H30" s="8">
        <v>27417</v>
      </c>
      <c r="I30" s="8">
        <v>17446</v>
      </c>
      <c r="J30" s="8">
        <v>44863</v>
      </c>
      <c r="K30" s="8"/>
      <c r="L30" s="8">
        <v>274</v>
      </c>
      <c r="M30" s="8"/>
      <c r="N30" s="8">
        <v>274</v>
      </c>
      <c r="O30" s="8"/>
      <c r="P30" s="8"/>
      <c r="Q30" s="8">
        <v>9673</v>
      </c>
      <c r="R30" s="8">
        <v>9673</v>
      </c>
      <c r="S30" s="8">
        <v>301</v>
      </c>
      <c r="T30" s="8"/>
      <c r="U30" s="8">
        <v>175145</v>
      </c>
      <c r="V30" s="8">
        <v>175446</v>
      </c>
      <c r="W30" s="8">
        <v>230256</v>
      </c>
      <c r="X30" s="8">
        <v>90273</v>
      </c>
      <c r="Y30" s="8">
        <v>139983</v>
      </c>
      <c r="Z30" s="2">
        <v>155.06629889335682</v>
      </c>
      <c r="AA30" s="6">
        <v>90273</v>
      </c>
    </row>
    <row r="31" spans="1:27" x14ac:dyDescent="0.25">
      <c r="A31" s="25" t="s">
        <v>57</v>
      </c>
      <c r="B31" s="24" t="s">
        <v>32</v>
      </c>
      <c r="C31" s="6">
        <v>2422610</v>
      </c>
      <c r="D31" s="6"/>
      <c r="E31" s="7">
        <v>3215226</v>
      </c>
      <c r="F31" s="8">
        <v>2608093</v>
      </c>
      <c r="G31" s="8">
        <v>160338</v>
      </c>
      <c r="H31" s="8">
        <v>143590</v>
      </c>
      <c r="I31" s="8">
        <v>413010</v>
      </c>
      <c r="J31" s="8">
        <v>716938</v>
      </c>
      <c r="K31" s="8">
        <v>324825</v>
      </c>
      <c r="L31" s="8">
        <v>57350</v>
      </c>
      <c r="M31" s="8">
        <v>397429</v>
      </c>
      <c r="N31" s="8">
        <v>779604</v>
      </c>
      <c r="O31" s="8">
        <v>391812</v>
      </c>
      <c r="P31" s="8">
        <v>214394</v>
      </c>
      <c r="Q31" s="8">
        <v>167633</v>
      </c>
      <c r="R31" s="8">
        <v>773839</v>
      </c>
      <c r="S31" s="8">
        <v>118502</v>
      </c>
      <c r="T31" s="8">
        <v>389188</v>
      </c>
      <c r="U31" s="8">
        <v>454331</v>
      </c>
      <c r="V31" s="8">
        <v>962021</v>
      </c>
      <c r="W31" s="8">
        <v>3232402</v>
      </c>
      <c r="X31" s="8">
        <v>2608093</v>
      </c>
      <c r="Y31" s="8">
        <v>624309</v>
      </c>
      <c r="Z31" s="2">
        <v>23.937374932565671</v>
      </c>
      <c r="AA31" s="6">
        <v>2608093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1384289</v>
      </c>
      <c r="D33" s="6"/>
      <c r="E33" s="7">
        <v>1173628</v>
      </c>
      <c r="F33" s="8">
        <v>825196</v>
      </c>
      <c r="G33" s="8">
        <v>8256</v>
      </c>
      <c r="H33" s="8">
        <v>8785</v>
      </c>
      <c r="I33" s="8">
        <v>122505</v>
      </c>
      <c r="J33" s="8">
        <v>139546</v>
      </c>
      <c r="K33" s="8"/>
      <c r="L33" s="8">
        <v>100320</v>
      </c>
      <c r="M33" s="8">
        <v>29372</v>
      </c>
      <c r="N33" s="8">
        <v>129692</v>
      </c>
      <c r="O33" s="8">
        <v>9926</v>
      </c>
      <c r="P33" s="8">
        <v>13913</v>
      </c>
      <c r="Q33" s="8">
        <v>59561</v>
      </c>
      <c r="R33" s="8">
        <v>83400</v>
      </c>
      <c r="S33" s="8"/>
      <c r="T33" s="8">
        <v>8656</v>
      </c>
      <c r="U33" s="8">
        <v>352517</v>
      </c>
      <c r="V33" s="8">
        <v>361173</v>
      </c>
      <c r="W33" s="8">
        <v>713811</v>
      </c>
      <c r="X33" s="8">
        <v>825196</v>
      </c>
      <c r="Y33" s="8">
        <v>-111385</v>
      </c>
      <c r="Z33" s="2">
        <v>-13.498005322371897</v>
      </c>
      <c r="AA33" s="6">
        <v>825196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21377431</v>
      </c>
      <c r="D35" s="33">
        <f>SUM(D24:D34)</f>
        <v>0</v>
      </c>
      <c r="E35" s="34">
        <f t="shared" si="1"/>
        <v>11657279</v>
      </c>
      <c r="F35" s="35">
        <f t="shared" si="1"/>
        <v>18688632</v>
      </c>
      <c r="G35" s="35">
        <f t="shared" si="1"/>
        <v>1186215</v>
      </c>
      <c r="H35" s="35">
        <f t="shared" si="1"/>
        <v>1250549</v>
      </c>
      <c r="I35" s="35">
        <f t="shared" si="1"/>
        <v>1713595</v>
      </c>
      <c r="J35" s="35">
        <f t="shared" si="1"/>
        <v>4150359</v>
      </c>
      <c r="K35" s="35">
        <f t="shared" si="1"/>
        <v>324825</v>
      </c>
      <c r="L35" s="35">
        <f t="shared" si="1"/>
        <v>157944</v>
      </c>
      <c r="M35" s="35">
        <f t="shared" si="1"/>
        <v>3892040</v>
      </c>
      <c r="N35" s="35">
        <f t="shared" si="1"/>
        <v>4374809</v>
      </c>
      <c r="O35" s="35">
        <f t="shared" si="1"/>
        <v>1600530</v>
      </c>
      <c r="P35" s="35">
        <f t="shared" si="1"/>
        <v>221435</v>
      </c>
      <c r="Q35" s="35">
        <f t="shared" si="1"/>
        <v>1369742</v>
      </c>
      <c r="R35" s="35">
        <f t="shared" si="1"/>
        <v>3191707</v>
      </c>
      <c r="S35" s="35">
        <f t="shared" si="1"/>
        <v>118803</v>
      </c>
      <c r="T35" s="35">
        <f t="shared" si="1"/>
        <v>1704167</v>
      </c>
      <c r="U35" s="35">
        <f t="shared" si="1"/>
        <v>6782552</v>
      </c>
      <c r="V35" s="35">
        <f t="shared" si="1"/>
        <v>8605522</v>
      </c>
      <c r="W35" s="35">
        <f t="shared" si="1"/>
        <v>20322397</v>
      </c>
      <c r="X35" s="35">
        <f t="shared" si="1"/>
        <v>18688632</v>
      </c>
      <c r="Y35" s="35">
        <f t="shared" si="1"/>
        <v>1633765</v>
      </c>
      <c r="Z35" s="36">
        <f>+IF(X35&lt;&gt;0,+(Y35/X35)*100,0)</f>
        <v>8.7420256335509201</v>
      </c>
      <c r="AA35" s="33">
        <f>SUM(AA24:AA34)</f>
        <v>18688632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-8568709</v>
      </c>
      <c r="D37" s="46">
        <f>+D21-D35</f>
        <v>0</v>
      </c>
      <c r="E37" s="47">
        <f t="shared" si="2"/>
        <v>6288093</v>
      </c>
      <c r="F37" s="48">
        <f t="shared" si="2"/>
        <v>-1943802</v>
      </c>
      <c r="G37" s="48">
        <f t="shared" si="2"/>
        <v>-60314</v>
      </c>
      <c r="H37" s="48">
        <f t="shared" si="2"/>
        <v>-133252</v>
      </c>
      <c r="I37" s="48">
        <f t="shared" si="2"/>
        <v>-595209</v>
      </c>
      <c r="J37" s="48">
        <f t="shared" si="2"/>
        <v>-788775</v>
      </c>
      <c r="K37" s="48">
        <f t="shared" si="2"/>
        <v>802946</v>
      </c>
      <c r="L37" s="48">
        <f t="shared" si="2"/>
        <v>958901</v>
      </c>
      <c r="M37" s="48">
        <f t="shared" si="2"/>
        <v>-2767178</v>
      </c>
      <c r="N37" s="48">
        <f t="shared" si="2"/>
        <v>-1005331</v>
      </c>
      <c r="O37" s="48">
        <f t="shared" si="2"/>
        <v>-480445</v>
      </c>
      <c r="P37" s="48">
        <f t="shared" si="2"/>
        <v>906713</v>
      </c>
      <c r="Q37" s="48">
        <f t="shared" si="2"/>
        <v>-243740</v>
      </c>
      <c r="R37" s="48">
        <f t="shared" si="2"/>
        <v>182528</v>
      </c>
      <c r="S37" s="48">
        <f t="shared" si="2"/>
        <v>1006399</v>
      </c>
      <c r="T37" s="48">
        <f t="shared" si="2"/>
        <v>-581897</v>
      </c>
      <c r="U37" s="48">
        <f t="shared" si="2"/>
        <v>-5656442</v>
      </c>
      <c r="V37" s="48">
        <f t="shared" si="2"/>
        <v>-5231940</v>
      </c>
      <c r="W37" s="48">
        <f t="shared" si="2"/>
        <v>-6843518</v>
      </c>
      <c r="X37" s="48">
        <f>IF(F21=F35,0,X21-X35)</f>
        <v>-1943802</v>
      </c>
      <c r="Y37" s="48">
        <f t="shared" si="2"/>
        <v>-4899716</v>
      </c>
      <c r="Z37" s="49">
        <f>+IF(X37&lt;&gt;0,+(Y37/X37)*100,0)</f>
        <v>252.06867777685176</v>
      </c>
      <c r="AA37" s="46">
        <f>+AA21-AA35</f>
        <v>-1943802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-8568709</v>
      </c>
      <c r="D41" s="56">
        <f>SUM(D37:D40)</f>
        <v>0</v>
      </c>
      <c r="E41" s="57">
        <f t="shared" si="3"/>
        <v>6288093</v>
      </c>
      <c r="F41" s="58">
        <f t="shared" si="3"/>
        <v>-1943802</v>
      </c>
      <c r="G41" s="58">
        <f t="shared" si="3"/>
        <v>-60314</v>
      </c>
      <c r="H41" s="58">
        <f t="shared" si="3"/>
        <v>-133252</v>
      </c>
      <c r="I41" s="58">
        <f t="shared" si="3"/>
        <v>-595209</v>
      </c>
      <c r="J41" s="58">
        <f t="shared" si="3"/>
        <v>-788775</v>
      </c>
      <c r="K41" s="58">
        <f t="shared" si="3"/>
        <v>802946</v>
      </c>
      <c r="L41" s="58">
        <f t="shared" si="3"/>
        <v>958901</v>
      </c>
      <c r="M41" s="58">
        <f t="shared" si="3"/>
        <v>-2767178</v>
      </c>
      <c r="N41" s="58">
        <f t="shared" si="3"/>
        <v>-1005331</v>
      </c>
      <c r="O41" s="58">
        <f t="shared" si="3"/>
        <v>-480445</v>
      </c>
      <c r="P41" s="58">
        <f t="shared" si="3"/>
        <v>906713</v>
      </c>
      <c r="Q41" s="58">
        <f t="shared" si="3"/>
        <v>-243740</v>
      </c>
      <c r="R41" s="58">
        <f t="shared" si="3"/>
        <v>182528</v>
      </c>
      <c r="S41" s="58">
        <f t="shared" si="3"/>
        <v>1006399</v>
      </c>
      <c r="T41" s="58">
        <f t="shared" si="3"/>
        <v>-581897</v>
      </c>
      <c r="U41" s="58">
        <f t="shared" si="3"/>
        <v>-5656442</v>
      </c>
      <c r="V41" s="58">
        <f t="shared" si="3"/>
        <v>-5231940</v>
      </c>
      <c r="W41" s="58">
        <f t="shared" si="3"/>
        <v>-6843518</v>
      </c>
      <c r="X41" s="58">
        <f t="shared" si="3"/>
        <v>-1943802</v>
      </c>
      <c r="Y41" s="58">
        <f t="shared" si="3"/>
        <v>-4899716</v>
      </c>
      <c r="Z41" s="59">
        <f>+IF(X41&lt;&gt;0,+(Y41/X41)*100,0)</f>
        <v>252.06867777685176</v>
      </c>
      <c r="AA41" s="56">
        <f>SUM(AA37:AA40)</f>
        <v>-1943802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-8568709</v>
      </c>
      <c r="D43" s="64">
        <f>+D41-D42</f>
        <v>0</v>
      </c>
      <c r="E43" s="65">
        <f t="shared" si="4"/>
        <v>6288093</v>
      </c>
      <c r="F43" s="66">
        <f t="shared" si="4"/>
        <v>-1943802</v>
      </c>
      <c r="G43" s="66">
        <f t="shared" si="4"/>
        <v>-60314</v>
      </c>
      <c r="H43" s="66">
        <f t="shared" si="4"/>
        <v>-133252</v>
      </c>
      <c r="I43" s="66">
        <f t="shared" si="4"/>
        <v>-595209</v>
      </c>
      <c r="J43" s="66">
        <f t="shared" si="4"/>
        <v>-788775</v>
      </c>
      <c r="K43" s="66">
        <f t="shared" si="4"/>
        <v>802946</v>
      </c>
      <c r="L43" s="66">
        <f t="shared" si="4"/>
        <v>958901</v>
      </c>
      <c r="M43" s="66">
        <f t="shared" si="4"/>
        <v>-2767178</v>
      </c>
      <c r="N43" s="66">
        <f t="shared" si="4"/>
        <v>-1005331</v>
      </c>
      <c r="O43" s="66">
        <f t="shared" si="4"/>
        <v>-480445</v>
      </c>
      <c r="P43" s="66">
        <f t="shared" si="4"/>
        <v>906713</v>
      </c>
      <c r="Q43" s="66">
        <f t="shared" si="4"/>
        <v>-243740</v>
      </c>
      <c r="R43" s="66">
        <f t="shared" si="4"/>
        <v>182528</v>
      </c>
      <c r="S43" s="66">
        <f t="shared" si="4"/>
        <v>1006399</v>
      </c>
      <c r="T43" s="66">
        <f t="shared" si="4"/>
        <v>-581897</v>
      </c>
      <c r="U43" s="66">
        <f t="shared" si="4"/>
        <v>-5656442</v>
      </c>
      <c r="V43" s="66">
        <f t="shared" si="4"/>
        <v>-5231940</v>
      </c>
      <c r="W43" s="66">
        <f t="shared" si="4"/>
        <v>-6843518</v>
      </c>
      <c r="X43" s="66">
        <f t="shared" si="4"/>
        <v>-1943802</v>
      </c>
      <c r="Y43" s="66">
        <f t="shared" si="4"/>
        <v>-4899716</v>
      </c>
      <c r="Z43" s="67">
        <f>+IF(X43&lt;&gt;0,+(Y43/X43)*100,0)</f>
        <v>252.06867777685176</v>
      </c>
      <c r="AA43" s="64">
        <f>+AA41-AA42</f>
        <v>-1943802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-8568709</v>
      </c>
      <c r="D45" s="56">
        <f>SUM(D43:D44)</f>
        <v>0</v>
      </c>
      <c r="E45" s="57">
        <f t="shared" si="5"/>
        <v>6288093</v>
      </c>
      <c r="F45" s="58">
        <f t="shared" si="5"/>
        <v>-1943802</v>
      </c>
      <c r="G45" s="58">
        <f t="shared" si="5"/>
        <v>-60314</v>
      </c>
      <c r="H45" s="58">
        <f t="shared" si="5"/>
        <v>-133252</v>
      </c>
      <c r="I45" s="58">
        <f t="shared" si="5"/>
        <v>-595209</v>
      </c>
      <c r="J45" s="58">
        <f t="shared" si="5"/>
        <v>-788775</v>
      </c>
      <c r="K45" s="58">
        <f t="shared" si="5"/>
        <v>802946</v>
      </c>
      <c r="L45" s="58">
        <f t="shared" si="5"/>
        <v>958901</v>
      </c>
      <c r="M45" s="58">
        <f t="shared" si="5"/>
        <v>-2767178</v>
      </c>
      <c r="N45" s="58">
        <f t="shared" si="5"/>
        <v>-1005331</v>
      </c>
      <c r="O45" s="58">
        <f t="shared" si="5"/>
        <v>-480445</v>
      </c>
      <c r="P45" s="58">
        <f t="shared" si="5"/>
        <v>906713</v>
      </c>
      <c r="Q45" s="58">
        <f t="shared" si="5"/>
        <v>-243740</v>
      </c>
      <c r="R45" s="58">
        <f t="shared" si="5"/>
        <v>182528</v>
      </c>
      <c r="S45" s="58">
        <f t="shared" si="5"/>
        <v>1006399</v>
      </c>
      <c r="T45" s="58">
        <f t="shared" si="5"/>
        <v>-581897</v>
      </c>
      <c r="U45" s="58">
        <f t="shared" si="5"/>
        <v>-5656442</v>
      </c>
      <c r="V45" s="58">
        <f t="shared" si="5"/>
        <v>-5231940</v>
      </c>
      <c r="W45" s="58">
        <f t="shared" si="5"/>
        <v>-6843518</v>
      </c>
      <c r="X45" s="58">
        <f t="shared" si="5"/>
        <v>-1943802</v>
      </c>
      <c r="Y45" s="58">
        <f t="shared" si="5"/>
        <v>-4899716</v>
      </c>
      <c r="Z45" s="59">
        <f>+IF(X45&lt;&gt;0,+(Y45/X45)*100,0)</f>
        <v>252.06867777685176</v>
      </c>
      <c r="AA45" s="56">
        <f>SUM(AA43:AA44)</f>
        <v>-1943802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-8568709</v>
      </c>
      <c r="D47" s="71">
        <f>SUM(D45:D46)</f>
        <v>0</v>
      </c>
      <c r="E47" s="72">
        <f t="shared" si="6"/>
        <v>6288093</v>
      </c>
      <c r="F47" s="73">
        <f t="shared" si="6"/>
        <v>-1943802</v>
      </c>
      <c r="G47" s="73">
        <f t="shared" si="6"/>
        <v>-60314</v>
      </c>
      <c r="H47" s="74">
        <f t="shared" si="6"/>
        <v>-133252</v>
      </c>
      <c r="I47" s="74">
        <f t="shared" si="6"/>
        <v>-595209</v>
      </c>
      <c r="J47" s="74">
        <f t="shared" si="6"/>
        <v>-788775</v>
      </c>
      <c r="K47" s="74">
        <f t="shared" si="6"/>
        <v>802946</v>
      </c>
      <c r="L47" s="74">
        <f t="shared" si="6"/>
        <v>958901</v>
      </c>
      <c r="M47" s="73">
        <f t="shared" si="6"/>
        <v>-2767178</v>
      </c>
      <c r="N47" s="73">
        <f t="shared" si="6"/>
        <v>-1005331</v>
      </c>
      <c r="O47" s="74">
        <f t="shared" si="6"/>
        <v>-480445</v>
      </c>
      <c r="P47" s="74">
        <f t="shared" si="6"/>
        <v>906713</v>
      </c>
      <c r="Q47" s="74">
        <f t="shared" si="6"/>
        <v>-243740</v>
      </c>
      <c r="R47" s="74">
        <f t="shared" si="6"/>
        <v>182528</v>
      </c>
      <c r="S47" s="74">
        <f t="shared" si="6"/>
        <v>1006399</v>
      </c>
      <c r="T47" s="73">
        <f t="shared" si="6"/>
        <v>-581897</v>
      </c>
      <c r="U47" s="73">
        <f t="shared" si="6"/>
        <v>-5656442</v>
      </c>
      <c r="V47" s="74">
        <f t="shared" si="6"/>
        <v>-5231940</v>
      </c>
      <c r="W47" s="74">
        <f t="shared" si="6"/>
        <v>-6843518</v>
      </c>
      <c r="X47" s="74">
        <f t="shared" si="6"/>
        <v>-1943802</v>
      </c>
      <c r="Y47" s="74">
        <f t="shared" si="6"/>
        <v>-4899716</v>
      </c>
      <c r="Z47" s="75">
        <f>+IF(X47&lt;&gt;0,+(Y47/X47)*100,0)</f>
        <v>252.06867777685176</v>
      </c>
      <c r="AA47" s="76">
        <f>SUM(AA45:AA46)</f>
        <v>-1943802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10521437</v>
      </c>
      <c r="D9" s="6"/>
      <c r="E9" s="7">
        <v>7400217</v>
      </c>
      <c r="F9" s="8">
        <v>7400217</v>
      </c>
      <c r="G9" s="8">
        <v>3127259</v>
      </c>
      <c r="H9" s="8">
        <v>3127328</v>
      </c>
      <c r="I9" s="8">
        <v>3126369</v>
      </c>
      <c r="J9" s="8">
        <v>9380956</v>
      </c>
      <c r="K9" s="8">
        <v>3126478</v>
      </c>
      <c r="L9" s="8">
        <v>3126634</v>
      </c>
      <c r="M9" s="8">
        <v>912825</v>
      </c>
      <c r="N9" s="8">
        <v>7165937</v>
      </c>
      <c r="O9" s="8">
        <v>913802</v>
      </c>
      <c r="P9" s="8">
        <v>-10168702</v>
      </c>
      <c r="Q9" s="8">
        <v>914077</v>
      </c>
      <c r="R9" s="8">
        <v>-8340823</v>
      </c>
      <c r="S9" s="8">
        <v>916162</v>
      </c>
      <c r="T9" s="8">
        <v>916238</v>
      </c>
      <c r="U9" s="8">
        <v>911356</v>
      </c>
      <c r="V9" s="8">
        <v>2743756</v>
      </c>
      <c r="W9" s="8">
        <v>10949826</v>
      </c>
      <c r="X9" s="8">
        <v>7400217</v>
      </c>
      <c r="Y9" s="8">
        <v>3549609</v>
      </c>
      <c r="Z9" s="2">
        <v>47.96628261036129</v>
      </c>
      <c r="AA9" s="6">
        <v>7400217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1043381</v>
      </c>
      <c r="D18" s="6"/>
      <c r="E18" s="7">
        <v>1059000</v>
      </c>
      <c r="F18" s="8">
        <v>1059000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1059000</v>
      </c>
      <c r="Y18" s="8">
        <v>-1059000</v>
      </c>
      <c r="Z18" s="2">
        <v>-100</v>
      </c>
      <c r="AA18" s="6">
        <v>1059000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11564818</v>
      </c>
      <c r="D21" s="33">
        <f t="shared" si="0"/>
        <v>0</v>
      </c>
      <c r="E21" s="34">
        <f t="shared" si="0"/>
        <v>8459217</v>
      </c>
      <c r="F21" s="35">
        <f t="shared" si="0"/>
        <v>8459217</v>
      </c>
      <c r="G21" s="35">
        <f t="shared" si="0"/>
        <v>3127259</v>
      </c>
      <c r="H21" s="35">
        <f t="shared" si="0"/>
        <v>3127328</v>
      </c>
      <c r="I21" s="35">
        <f t="shared" si="0"/>
        <v>3126369</v>
      </c>
      <c r="J21" s="35">
        <f t="shared" si="0"/>
        <v>9380956</v>
      </c>
      <c r="K21" s="35">
        <f t="shared" si="0"/>
        <v>3126478</v>
      </c>
      <c r="L21" s="35">
        <f t="shared" si="0"/>
        <v>3126634</v>
      </c>
      <c r="M21" s="35">
        <f t="shared" si="0"/>
        <v>912825</v>
      </c>
      <c r="N21" s="35">
        <f t="shared" si="0"/>
        <v>7165937</v>
      </c>
      <c r="O21" s="35">
        <f t="shared" si="0"/>
        <v>913802</v>
      </c>
      <c r="P21" s="35">
        <f t="shared" si="0"/>
        <v>-10168702</v>
      </c>
      <c r="Q21" s="35">
        <f t="shared" si="0"/>
        <v>914077</v>
      </c>
      <c r="R21" s="35">
        <f t="shared" si="0"/>
        <v>-8340823</v>
      </c>
      <c r="S21" s="35">
        <f t="shared" si="0"/>
        <v>916162</v>
      </c>
      <c r="T21" s="35">
        <f t="shared" si="0"/>
        <v>916238</v>
      </c>
      <c r="U21" s="35">
        <f t="shared" si="0"/>
        <v>911356</v>
      </c>
      <c r="V21" s="35">
        <f t="shared" si="0"/>
        <v>2743756</v>
      </c>
      <c r="W21" s="35">
        <f t="shared" si="0"/>
        <v>10949826</v>
      </c>
      <c r="X21" s="35">
        <f t="shared" si="0"/>
        <v>8459217</v>
      </c>
      <c r="Y21" s="35">
        <f t="shared" si="0"/>
        <v>2490609</v>
      </c>
      <c r="Z21" s="36">
        <f>+IF(X21&lt;&gt;0,+(Y21/X21)*100,0)</f>
        <v>29.442547696790378</v>
      </c>
      <c r="AA21" s="33">
        <f>SUM(AA5:AA20)</f>
        <v>8459217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15890816</v>
      </c>
      <c r="D24" s="6"/>
      <c r="E24" s="7">
        <v>12281354</v>
      </c>
      <c r="F24" s="8">
        <v>12281354</v>
      </c>
      <c r="G24" s="8">
        <v>1152774</v>
      </c>
      <c r="H24" s="8">
        <v>1195391</v>
      </c>
      <c r="I24" s="8"/>
      <c r="J24" s="8">
        <v>2348165</v>
      </c>
      <c r="K24" s="8">
        <v>2796521</v>
      </c>
      <c r="L24" s="8">
        <v>1220436</v>
      </c>
      <c r="M24" s="8">
        <v>1465934</v>
      </c>
      <c r="N24" s="8">
        <v>5482891</v>
      </c>
      <c r="O24" s="8"/>
      <c r="P24" s="8">
        <v>3029130</v>
      </c>
      <c r="Q24" s="8">
        <v>1327626</v>
      </c>
      <c r="R24" s="8">
        <v>4356756</v>
      </c>
      <c r="S24" s="8">
        <v>1351817</v>
      </c>
      <c r="T24" s="8">
        <v>3071126</v>
      </c>
      <c r="U24" s="8">
        <v>-77477</v>
      </c>
      <c r="V24" s="8">
        <v>4345466</v>
      </c>
      <c r="W24" s="8">
        <v>16533278</v>
      </c>
      <c r="X24" s="8">
        <v>12281354</v>
      </c>
      <c r="Y24" s="8">
        <v>4251924</v>
      </c>
      <c r="Z24" s="2">
        <v>34.620970945060293</v>
      </c>
      <c r="AA24" s="6">
        <v>12281354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5780615</v>
      </c>
      <c r="F26" s="8">
        <v>5780615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5780615</v>
      </c>
      <c r="Y26" s="8">
        <v>-5780615</v>
      </c>
      <c r="Z26" s="2">
        <v>-100</v>
      </c>
      <c r="AA26" s="6">
        <v>5780615</v>
      </c>
    </row>
    <row r="27" spans="1:27" x14ac:dyDescent="0.25">
      <c r="A27" s="25" t="s">
        <v>53</v>
      </c>
      <c r="B27" s="24" t="s">
        <v>32</v>
      </c>
      <c r="C27" s="6">
        <v>24709751</v>
      </c>
      <c r="D27" s="6"/>
      <c r="E27" s="7">
        <v>2651613</v>
      </c>
      <c r="F27" s="8">
        <v>2651613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2651613</v>
      </c>
      <c r="Y27" s="8">
        <v>-2651613</v>
      </c>
      <c r="Z27" s="2">
        <v>-100</v>
      </c>
      <c r="AA27" s="6">
        <v>2651613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5995159</v>
      </c>
      <c r="D30" s="6"/>
      <c r="E30" s="7">
        <v>5164701</v>
      </c>
      <c r="F30" s="8">
        <v>5414701</v>
      </c>
      <c r="G30" s="8">
        <v>94090</v>
      </c>
      <c r="H30" s="8">
        <v>146506</v>
      </c>
      <c r="I30" s="8">
        <v>1118542</v>
      </c>
      <c r="J30" s="8">
        <v>1359138</v>
      </c>
      <c r="K30" s="8">
        <v>188859</v>
      </c>
      <c r="L30" s="8">
        <v>588057</v>
      </c>
      <c r="M30" s="8">
        <v>84189</v>
      </c>
      <c r="N30" s="8">
        <v>861105</v>
      </c>
      <c r="O30" s="8">
        <v>9825</v>
      </c>
      <c r="P30" s="8">
        <v>2016</v>
      </c>
      <c r="Q30" s="8">
        <v>3028817</v>
      </c>
      <c r="R30" s="8">
        <v>3040658</v>
      </c>
      <c r="S30" s="8">
        <v>800444</v>
      </c>
      <c r="T30" s="8">
        <v>877734</v>
      </c>
      <c r="U30" s="8">
        <v>1734007</v>
      </c>
      <c r="V30" s="8">
        <v>3412185</v>
      </c>
      <c r="W30" s="8">
        <v>8673086</v>
      </c>
      <c r="X30" s="8">
        <v>5414701</v>
      </c>
      <c r="Y30" s="8">
        <v>3258385</v>
      </c>
      <c r="Z30" s="2">
        <v>60.176637638901944</v>
      </c>
      <c r="AA30" s="6">
        <v>5414701</v>
      </c>
    </row>
    <row r="31" spans="1:27" x14ac:dyDescent="0.25">
      <c r="A31" s="25" t="s">
        <v>57</v>
      </c>
      <c r="B31" s="24" t="s">
        <v>32</v>
      </c>
      <c r="C31" s="6">
        <v>250535</v>
      </c>
      <c r="D31" s="6"/>
      <c r="E31" s="7">
        <v>3443891</v>
      </c>
      <c r="F31" s="8">
        <v>3193891</v>
      </c>
      <c r="G31" s="8"/>
      <c r="H31" s="8">
        <v>229746</v>
      </c>
      <c r="I31" s="8">
        <v>28600</v>
      </c>
      <c r="J31" s="8">
        <v>258346</v>
      </c>
      <c r="K31" s="8"/>
      <c r="L31" s="8">
        <v>148985</v>
      </c>
      <c r="M31" s="8">
        <v>5454</v>
      </c>
      <c r="N31" s="8">
        <v>154439</v>
      </c>
      <c r="O31" s="8">
        <v>213303</v>
      </c>
      <c r="P31" s="8">
        <v>29801</v>
      </c>
      <c r="Q31" s="8">
        <v>6028</v>
      </c>
      <c r="R31" s="8">
        <v>249132</v>
      </c>
      <c r="S31" s="8">
        <v>1440</v>
      </c>
      <c r="T31" s="8">
        <v>233203</v>
      </c>
      <c r="U31" s="8">
        <v>1903145</v>
      </c>
      <c r="V31" s="8">
        <v>2137788</v>
      </c>
      <c r="W31" s="8">
        <v>2799705</v>
      </c>
      <c r="X31" s="8">
        <v>3193891</v>
      </c>
      <c r="Y31" s="8">
        <v>-394186</v>
      </c>
      <c r="Z31" s="2">
        <v>-12.341873908658748</v>
      </c>
      <c r="AA31" s="6">
        <v>3193891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29165</v>
      </c>
      <c r="D33" s="6"/>
      <c r="E33" s="7">
        <v>190901</v>
      </c>
      <c r="F33" s="8">
        <v>190901</v>
      </c>
      <c r="G33" s="8">
        <v>2553</v>
      </c>
      <c r="H33" s="8">
        <v>2947</v>
      </c>
      <c r="I33" s="8">
        <v>-6768</v>
      </c>
      <c r="J33" s="8">
        <v>-1268</v>
      </c>
      <c r="K33" s="8">
        <v>14854</v>
      </c>
      <c r="L33" s="8">
        <v>3145</v>
      </c>
      <c r="M33" s="8">
        <v>5589</v>
      </c>
      <c r="N33" s="8">
        <v>23588</v>
      </c>
      <c r="O33" s="8">
        <v>-6768</v>
      </c>
      <c r="P33" s="8">
        <v>16544</v>
      </c>
      <c r="Q33" s="8">
        <v>4288</v>
      </c>
      <c r="R33" s="8">
        <v>14064</v>
      </c>
      <c r="S33" s="8">
        <v>4452</v>
      </c>
      <c r="T33" s="8">
        <v>5819</v>
      </c>
      <c r="U33" s="8">
        <v>6198</v>
      </c>
      <c r="V33" s="8">
        <v>16469</v>
      </c>
      <c r="W33" s="8">
        <v>52853</v>
      </c>
      <c r="X33" s="8">
        <v>190901</v>
      </c>
      <c r="Y33" s="8">
        <v>-138048</v>
      </c>
      <c r="Z33" s="2">
        <v>-72.313921875736639</v>
      </c>
      <c r="AA33" s="6">
        <v>190901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46875426</v>
      </c>
      <c r="D35" s="33">
        <f>SUM(D24:D34)</f>
        <v>0</v>
      </c>
      <c r="E35" s="34">
        <f t="shared" si="1"/>
        <v>29513075</v>
      </c>
      <c r="F35" s="35">
        <f t="shared" si="1"/>
        <v>29513075</v>
      </c>
      <c r="G35" s="35">
        <f t="shared" si="1"/>
        <v>1249417</v>
      </c>
      <c r="H35" s="35">
        <f t="shared" si="1"/>
        <v>1574590</v>
      </c>
      <c r="I35" s="35">
        <f t="shared" si="1"/>
        <v>1140374</v>
      </c>
      <c r="J35" s="35">
        <f t="shared" si="1"/>
        <v>3964381</v>
      </c>
      <c r="K35" s="35">
        <f t="shared" si="1"/>
        <v>3000234</v>
      </c>
      <c r="L35" s="35">
        <f t="shared" si="1"/>
        <v>1960623</v>
      </c>
      <c r="M35" s="35">
        <f t="shared" si="1"/>
        <v>1561166</v>
      </c>
      <c r="N35" s="35">
        <f t="shared" si="1"/>
        <v>6522023</v>
      </c>
      <c r="O35" s="35">
        <f t="shared" si="1"/>
        <v>216360</v>
      </c>
      <c r="P35" s="35">
        <f t="shared" si="1"/>
        <v>3077491</v>
      </c>
      <c r="Q35" s="35">
        <f t="shared" si="1"/>
        <v>4366759</v>
      </c>
      <c r="R35" s="35">
        <f t="shared" si="1"/>
        <v>7660610</v>
      </c>
      <c r="S35" s="35">
        <f t="shared" si="1"/>
        <v>2158153</v>
      </c>
      <c r="T35" s="35">
        <f t="shared" si="1"/>
        <v>4187882</v>
      </c>
      <c r="U35" s="35">
        <f t="shared" si="1"/>
        <v>3565873</v>
      </c>
      <c r="V35" s="35">
        <f t="shared" si="1"/>
        <v>9911908</v>
      </c>
      <c r="W35" s="35">
        <f t="shared" si="1"/>
        <v>28058922</v>
      </c>
      <c r="X35" s="35">
        <f t="shared" si="1"/>
        <v>29513075</v>
      </c>
      <c r="Y35" s="35">
        <f t="shared" si="1"/>
        <v>-1454153</v>
      </c>
      <c r="Z35" s="36">
        <f>+IF(X35&lt;&gt;0,+(Y35/X35)*100,0)</f>
        <v>-4.9271483910097471</v>
      </c>
      <c r="AA35" s="33">
        <f>SUM(AA24:AA34)</f>
        <v>29513075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-35310608</v>
      </c>
      <c r="D37" s="46">
        <f>+D21-D35</f>
        <v>0</v>
      </c>
      <c r="E37" s="47">
        <f t="shared" si="2"/>
        <v>-21053858</v>
      </c>
      <c r="F37" s="48">
        <f t="shared" si="2"/>
        <v>-21053858</v>
      </c>
      <c r="G37" s="48">
        <f t="shared" si="2"/>
        <v>1877842</v>
      </c>
      <c r="H37" s="48">
        <f t="shared" si="2"/>
        <v>1552738</v>
      </c>
      <c r="I37" s="48">
        <f t="shared" si="2"/>
        <v>1985995</v>
      </c>
      <c r="J37" s="48">
        <f t="shared" si="2"/>
        <v>5416575</v>
      </c>
      <c r="K37" s="48">
        <f t="shared" si="2"/>
        <v>126244</v>
      </c>
      <c r="L37" s="48">
        <f t="shared" si="2"/>
        <v>1166011</v>
      </c>
      <c r="M37" s="48">
        <f t="shared" si="2"/>
        <v>-648341</v>
      </c>
      <c r="N37" s="48">
        <f t="shared" si="2"/>
        <v>643914</v>
      </c>
      <c r="O37" s="48">
        <f t="shared" si="2"/>
        <v>697442</v>
      </c>
      <c r="P37" s="48">
        <f t="shared" si="2"/>
        <v>-13246193</v>
      </c>
      <c r="Q37" s="48">
        <f t="shared" si="2"/>
        <v>-3452682</v>
      </c>
      <c r="R37" s="48">
        <f t="shared" si="2"/>
        <v>-16001433</v>
      </c>
      <c r="S37" s="48">
        <f t="shared" si="2"/>
        <v>-1241991</v>
      </c>
      <c r="T37" s="48">
        <f t="shared" si="2"/>
        <v>-3271644</v>
      </c>
      <c r="U37" s="48">
        <f t="shared" si="2"/>
        <v>-2654517</v>
      </c>
      <c r="V37" s="48">
        <f t="shared" si="2"/>
        <v>-7168152</v>
      </c>
      <c r="W37" s="48">
        <f t="shared" si="2"/>
        <v>-17109096</v>
      </c>
      <c r="X37" s="48">
        <f>IF(F21=F35,0,X21-X35)</f>
        <v>-21053858</v>
      </c>
      <c r="Y37" s="48">
        <f t="shared" si="2"/>
        <v>3944762</v>
      </c>
      <c r="Z37" s="49">
        <f>+IF(X37&lt;&gt;0,+(Y37/X37)*100,0)</f>
        <v>-18.736528003561155</v>
      </c>
      <c r="AA37" s="46">
        <f>+AA21-AA35</f>
        <v>-21053858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-35310608</v>
      </c>
      <c r="D41" s="56">
        <f>SUM(D37:D40)</f>
        <v>0</v>
      </c>
      <c r="E41" s="57">
        <f t="shared" si="3"/>
        <v>-21053858</v>
      </c>
      <c r="F41" s="58">
        <f t="shared" si="3"/>
        <v>-21053858</v>
      </c>
      <c r="G41" s="58">
        <f t="shared" si="3"/>
        <v>1877842</v>
      </c>
      <c r="H41" s="58">
        <f t="shared" si="3"/>
        <v>1552738</v>
      </c>
      <c r="I41" s="58">
        <f t="shared" si="3"/>
        <v>1985995</v>
      </c>
      <c r="J41" s="58">
        <f t="shared" si="3"/>
        <v>5416575</v>
      </c>
      <c r="K41" s="58">
        <f t="shared" si="3"/>
        <v>126244</v>
      </c>
      <c r="L41" s="58">
        <f t="shared" si="3"/>
        <v>1166011</v>
      </c>
      <c r="M41" s="58">
        <f t="shared" si="3"/>
        <v>-648341</v>
      </c>
      <c r="N41" s="58">
        <f t="shared" si="3"/>
        <v>643914</v>
      </c>
      <c r="O41" s="58">
        <f t="shared" si="3"/>
        <v>697442</v>
      </c>
      <c r="P41" s="58">
        <f t="shared" si="3"/>
        <v>-13246193</v>
      </c>
      <c r="Q41" s="58">
        <f t="shared" si="3"/>
        <v>-3452682</v>
      </c>
      <c r="R41" s="58">
        <f t="shared" si="3"/>
        <v>-16001433</v>
      </c>
      <c r="S41" s="58">
        <f t="shared" si="3"/>
        <v>-1241991</v>
      </c>
      <c r="T41" s="58">
        <f t="shared" si="3"/>
        <v>-3271644</v>
      </c>
      <c r="U41" s="58">
        <f t="shared" si="3"/>
        <v>-2654517</v>
      </c>
      <c r="V41" s="58">
        <f t="shared" si="3"/>
        <v>-7168152</v>
      </c>
      <c r="W41" s="58">
        <f t="shared" si="3"/>
        <v>-17109096</v>
      </c>
      <c r="X41" s="58">
        <f t="shared" si="3"/>
        <v>-21053858</v>
      </c>
      <c r="Y41" s="58">
        <f t="shared" si="3"/>
        <v>3944762</v>
      </c>
      <c r="Z41" s="59">
        <f>+IF(X41&lt;&gt;0,+(Y41/X41)*100,0)</f>
        <v>-18.736528003561155</v>
      </c>
      <c r="AA41" s="56">
        <f>SUM(AA37:AA40)</f>
        <v>-21053858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-35310608</v>
      </c>
      <c r="D43" s="64">
        <f>+D41-D42</f>
        <v>0</v>
      </c>
      <c r="E43" s="65">
        <f t="shared" si="4"/>
        <v>-21053858</v>
      </c>
      <c r="F43" s="66">
        <f t="shared" si="4"/>
        <v>-21053858</v>
      </c>
      <c r="G43" s="66">
        <f t="shared" si="4"/>
        <v>1877842</v>
      </c>
      <c r="H43" s="66">
        <f t="shared" si="4"/>
        <v>1552738</v>
      </c>
      <c r="I43" s="66">
        <f t="shared" si="4"/>
        <v>1985995</v>
      </c>
      <c r="J43" s="66">
        <f t="shared" si="4"/>
        <v>5416575</v>
      </c>
      <c r="K43" s="66">
        <f t="shared" si="4"/>
        <v>126244</v>
      </c>
      <c r="L43" s="66">
        <f t="shared" si="4"/>
        <v>1166011</v>
      </c>
      <c r="M43" s="66">
        <f t="shared" si="4"/>
        <v>-648341</v>
      </c>
      <c r="N43" s="66">
        <f t="shared" si="4"/>
        <v>643914</v>
      </c>
      <c r="O43" s="66">
        <f t="shared" si="4"/>
        <v>697442</v>
      </c>
      <c r="P43" s="66">
        <f t="shared" si="4"/>
        <v>-13246193</v>
      </c>
      <c r="Q43" s="66">
        <f t="shared" si="4"/>
        <v>-3452682</v>
      </c>
      <c r="R43" s="66">
        <f t="shared" si="4"/>
        <v>-16001433</v>
      </c>
      <c r="S43" s="66">
        <f t="shared" si="4"/>
        <v>-1241991</v>
      </c>
      <c r="T43" s="66">
        <f t="shared" si="4"/>
        <v>-3271644</v>
      </c>
      <c r="U43" s="66">
        <f t="shared" si="4"/>
        <v>-2654517</v>
      </c>
      <c r="V43" s="66">
        <f t="shared" si="4"/>
        <v>-7168152</v>
      </c>
      <c r="W43" s="66">
        <f t="shared" si="4"/>
        <v>-17109096</v>
      </c>
      <c r="X43" s="66">
        <f t="shared" si="4"/>
        <v>-21053858</v>
      </c>
      <c r="Y43" s="66">
        <f t="shared" si="4"/>
        <v>3944762</v>
      </c>
      <c r="Z43" s="67">
        <f>+IF(X43&lt;&gt;0,+(Y43/X43)*100,0)</f>
        <v>-18.736528003561155</v>
      </c>
      <c r="AA43" s="64">
        <f>+AA41-AA42</f>
        <v>-21053858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-35310608</v>
      </c>
      <c r="D45" s="56">
        <f>SUM(D43:D44)</f>
        <v>0</v>
      </c>
      <c r="E45" s="57">
        <f t="shared" si="5"/>
        <v>-21053858</v>
      </c>
      <c r="F45" s="58">
        <f t="shared" si="5"/>
        <v>-21053858</v>
      </c>
      <c r="G45" s="58">
        <f t="shared" si="5"/>
        <v>1877842</v>
      </c>
      <c r="H45" s="58">
        <f t="shared" si="5"/>
        <v>1552738</v>
      </c>
      <c r="I45" s="58">
        <f t="shared" si="5"/>
        <v>1985995</v>
      </c>
      <c r="J45" s="58">
        <f t="shared" si="5"/>
        <v>5416575</v>
      </c>
      <c r="K45" s="58">
        <f t="shared" si="5"/>
        <v>126244</v>
      </c>
      <c r="L45" s="58">
        <f t="shared" si="5"/>
        <v>1166011</v>
      </c>
      <c r="M45" s="58">
        <f t="shared" si="5"/>
        <v>-648341</v>
      </c>
      <c r="N45" s="58">
        <f t="shared" si="5"/>
        <v>643914</v>
      </c>
      <c r="O45" s="58">
        <f t="shared" si="5"/>
        <v>697442</v>
      </c>
      <c r="P45" s="58">
        <f t="shared" si="5"/>
        <v>-13246193</v>
      </c>
      <c r="Q45" s="58">
        <f t="shared" si="5"/>
        <v>-3452682</v>
      </c>
      <c r="R45" s="58">
        <f t="shared" si="5"/>
        <v>-16001433</v>
      </c>
      <c r="S45" s="58">
        <f t="shared" si="5"/>
        <v>-1241991</v>
      </c>
      <c r="T45" s="58">
        <f t="shared" si="5"/>
        <v>-3271644</v>
      </c>
      <c r="U45" s="58">
        <f t="shared" si="5"/>
        <v>-2654517</v>
      </c>
      <c r="V45" s="58">
        <f t="shared" si="5"/>
        <v>-7168152</v>
      </c>
      <c r="W45" s="58">
        <f t="shared" si="5"/>
        <v>-17109096</v>
      </c>
      <c r="X45" s="58">
        <f t="shared" si="5"/>
        <v>-21053858</v>
      </c>
      <c r="Y45" s="58">
        <f t="shared" si="5"/>
        <v>3944762</v>
      </c>
      <c r="Z45" s="59">
        <f>+IF(X45&lt;&gt;0,+(Y45/X45)*100,0)</f>
        <v>-18.736528003561155</v>
      </c>
      <c r="AA45" s="56">
        <f>SUM(AA43:AA44)</f>
        <v>-21053858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-35310608</v>
      </c>
      <c r="D47" s="71">
        <f>SUM(D45:D46)</f>
        <v>0</v>
      </c>
      <c r="E47" s="72">
        <f t="shared" si="6"/>
        <v>-21053858</v>
      </c>
      <c r="F47" s="73">
        <f t="shared" si="6"/>
        <v>-21053858</v>
      </c>
      <c r="G47" s="73">
        <f t="shared" si="6"/>
        <v>1877842</v>
      </c>
      <c r="H47" s="74">
        <f t="shared" si="6"/>
        <v>1552738</v>
      </c>
      <c r="I47" s="74">
        <f t="shared" si="6"/>
        <v>1985995</v>
      </c>
      <c r="J47" s="74">
        <f t="shared" si="6"/>
        <v>5416575</v>
      </c>
      <c r="K47" s="74">
        <f t="shared" si="6"/>
        <v>126244</v>
      </c>
      <c r="L47" s="74">
        <f t="shared" si="6"/>
        <v>1166011</v>
      </c>
      <c r="M47" s="73">
        <f t="shared" si="6"/>
        <v>-648341</v>
      </c>
      <c r="N47" s="73">
        <f t="shared" si="6"/>
        <v>643914</v>
      </c>
      <c r="O47" s="74">
        <f t="shared" si="6"/>
        <v>697442</v>
      </c>
      <c r="P47" s="74">
        <f t="shared" si="6"/>
        <v>-13246193</v>
      </c>
      <c r="Q47" s="74">
        <f t="shared" si="6"/>
        <v>-3452682</v>
      </c>
      <c r="R47" s="74">
        <f t="shared" si="6"/>
        <v>-16001433</v>
      </c>
      <c r="S47" s="74">
        <f t="shared" si="6"/>
        <v>-1241991</v>
      </c>
      <c r="T47" s="73">
        <f t="shared" si="6"/>
        <v>-3271644</v>
      </c>
      <c r="U47" s="73">
        <f t="shared" si="6"/>
        <v>-2654517</v>
      </c>
      <c r="V47" s="74">
        <f t="shared" si="6"/>
        <v>-7168152</v>
      </c>
      <c r="W47" s="74">
        <f t="shared" si="6"/>
        <v>-17109096</v>
      </c>
      <c r="X47" s="74">
        <f t="shared" si="6"/>
        <v>-21053858</v>
      </c>
      <c r="Y47" s="74">
        <f t="shared" si="6"/>
        <v>3944762</v>
      </c>
      <c r="Z47" s="75">
        <f>+IF(X47&lt;&gt;0,+(Y47/X47)*100,0)</f>
        <v>-18.736528003561155</v>
      </c>
      <c r="AA47" s="76">
        <f>SUM(AA45:AA46)</f>
        <v>-21053858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26519027</v>
      </c>
      <c r="D9" s="6"/>
      <c r="E9" s="7">
        <v>65512866</v>
      </c>
      <c r="F9" s="8">
        <v>27551333</v>
      </c>
      <c r="G9" s="8">
        <v>2298142</v>
      </c>
      <c r="H9" s="8">
        <v>2278883</v>
      </c>
      <c r="I9" s="8">
        <v>2284687</v>
      </c>
      <c r="J9" s="8">
        <v>6861712</v>
      </c>
      <c r="K9" s="8">
        <v>2339861</v>
      </c>
      <c r="L9" s="8">
        <v>2318046</v>
      </c>
      <c r="M9" s="8">
        <v>2326972</v>
      </c>
      <c r="N9" s="8">
        <v>6984879</v>
      </c>
      <c r="O9" s="8">
        <v>2352783</v>
      </c>
      <c r="P9" s="8">
        <v>2331765</v>
      </c>
      <c r="Q9" s="8">
        <v>2344822</v>
      </c>
      <c r="R9" s="8">
        <v>7029370</v>
      </c>
      <c r="S9" s="8">
        <v>2332163</v>
      </c>
      <c r="T9" s="8">
        <v>2275126</v>
      </c>
      <c r="U9" s="8">
        <v>2266121</v>
      </c>
      <c r="V9" s="8">
        <v>6873410</v>
      </c>
      <c r="W9" s="8">
        <v>27749371</v>
      </c>
      <c r="X9" s="8">
        <v>27551333</v>
      </c>
      <c r="Y9" s="8">
        <v>198038</v>
      </c>
      <c r="Z9" s="2">
        <v>0.71879643718146047</v>
      </c>
      <c r="AA9" s="6">
        <v>27551333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26519027</v>
      </c>
      <c r="D21" s="33">
        <f t="shared" si="0"/>
        <v>0</v>
      </c>
      <c r="E21" s="34">
        <f t="shared" si="0"/>
        <v>65512866</v>
      </c>
      <c r="F21" s="35">
        <f t="shared" si="0"/>
        <v>27551333</v>
      </c>
      <c r="G21" s="35">
        <f t="shared" si="0"/>
        <v>2298142</v>
      </c>
      <c r="H21" s="35">
        <f t="shared" si="0"/>
        <v>2278883</v>
      </c>
      <c r="I21" s="35">
        <f t="shared" si="0"/>
        <v>2284687</v>
      </c>
      <c r="J21" s="35">
        <f t="shared" si="0"/>
        <v>6861712</v>
      </c>
      <c r="K21" s="35">
        <f t="shared" si="0"/>
        <v>2339861</v>
      </c>
      <c r="L21" s="35">
        <f t="shared" si="0"/>
        <v>2318046</v>
      </c>
      <c r="M21" s="35">
        <f t="shared" si="0"/>
        <v>2326972</v>
      </c>
      <c r="N21" s="35">
        <f t="shared" si="0"/>
        <v>6984879</v>
      </c>
      <c r="O21" s="35">
        <f t="shared" si="0"/>
        <v>2352783</v>
      </c>
      <c r="P21" s="35">
        <f t="shared" si="0"/>
        <v>2331765</v>
      </c>
      <c r="Q21" s="35">
        <f t="shared" si="0"/>
        <v>2344822</v>
      </c>
      <c r="R21" s="35">
        <f t="shared" si="0"/>
        <v>7029370</v>
      </c>
      <c r="S21" s="35">
        <f t="shared" si="0"/>
        <v>2332163</v>
      </c>
      <c r="T21" s="35">
        <f t="shared" si="0"/>
        <v>2275126</v>
      </c>
      <c r="U21" s="35">
        <f t="shared" si="0"/>
        <v>2266121</v>
      </c>
      <c r="V21" s="35">
        <f t="shared" si="0"/>
        <v>6873410</v>
      </c>
      <c r="W21" s="35">
        <f t="shared" si="0"/>
        <v>27749371</v>
      </c>
      <c r="X21" s="35">
        <f t="shared" si="0"/>
        <v>27551333</v>
      </c>
      <c r="Y21" s="35">
        <f t="shared" si="0"/>
        <v>198038</v>
      </c>
      <c r="Z21" s="36">
        <f>+IF(X21&lt;&gt;0,+(Y21/X21)*100,0)</f>
        <v>0.71879643718146047</v>
      </c>
      <c r="AA21" s="33">
        <f>SUM(AA5:AA20)</f>
        <v>27551333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20787874</v>
      </c>
      <c r="D24" s="6"/>
      <c r="E24" s="7">
        <v>21232528</v>
      </c>
      <c r="F24" s="8">
        <v>22894982</v>
      </c>
      <c r="G24" s="8">
        <v>9928474</v>
      </c>
      <c r="H24" s="8">
        <v>3966638</v>
      </c>
      <c r="I24" s="8">
        <v>2107451</v>
      </c>
      <c r="J24" s="8">
        <v>16002563</v>
      </c>
      <c r="K24" s="8">
        <v>2114541</v>
      </c>
      <c r="L24" s="8"/>
      <c r="M24" s="8"/>
      <c r="N24" s="8">
        <v>2114541</v>
      </c>
      <c r="O24" s="8">
        <v>4436002</v>
      </c>
      <c r="P24" s="8">
        <v>5216517</v>
      </c>
      <c r="Q24" s="8">
        <v>4622206</v>
      </c>
      <c r="R24" s="8">
        <v>14274725</v>
      </c>
      <c r="S24" s="8">
        <v>2219410</v>
      </c>
      <c r="T24" s="8">
        <v>1534097</v>
      </c>
      <c r="U24" s="8">
        <v>-4021677</v>
      </c>
      <c r="V24" s="8">
        <v>-268170</v>
      </c>
      <c r="W24" s="8">
        <v>32123659</v>
      </c>
      <c r="X24" s="8">
        <v>22894982</v>
      </c>
      <c r="Y24" s="8">
        <v>9228677</v>
      </c>
      <c r="Z24" s="2">
        <v>40.308732280287444</v>
      </c>
      <c r="AA24" s="6">
        <v>22894982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21914667</v>
      </c>
      <c r="D26" s="6"/>
      <c r="E26" s="7">
        <v>20479518</v>
      </c>
      <c r="F26" s="8">
        <v>63844452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63844452</v>
      </c>
      <c r="Y26" s="8">
        <v>-63844452</v>
      </c>
      <c r="Z26" s="2">
        <v>-100</v>
      </c>
      <c r="AA26" s="6">
        <v>63844452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14148637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639465</v>
      </c>
      <c r="D30" s="6"/>
      <c r="E30" s="7">
        <v>6017150</v>
      </c>
      <c r="F30" s="8">
        <v>4720000</v>
      </c>
      <c r="G30" s="8">
        <v>44930</v>
      </c>
      <c r="H30" s="8">
        <v>113808</v>
      </c>
      <c r="I30" s="8">
        <v>174947</v>
      </c>
      <c r="J30" s="8">
        <v>333685</v>
      </c>
      <c r="K30" s="8">
        <v>11748</v>
      </c>
      <c r="L30" s="8">
        <v>34065</v>
      </c>
      <c r="M30" s="8">
        <v>37879</v>
      </c>
      <c r="N30" s="8">
        <v>83692</v>
      </c>
      <c r="O30" s="8">
        <v>11172</v>
      </c>
      <c r="P30" s="8">
        <v>38927</v>
      </c>
      <c r="Q30" s="8">
        <v>9896</v>
      </c>
      <c r="R30" s="8">
        <v>59995</v>
      </c>
      <c r="S30" s="8">
        <v>8546</v>
      </c>
      <c r="T30" s="8">
        <v>-225492</v>
      </c>
      <c r="U30" s="8">
        <v>1833</v>
      </c>
      <c r="V30" s="8">
        <v>-215113</v>
      </c>
      <c r="W30" s="8">
        <v>262259</v>
      </c>
      <c r="X30" s="8">
        <v>4720000</v>
      </c>
      <c r="Y30" s="8">
        <v>-4457741</v>
      </c>
      <c r="Z30" s="2">
        <v>-94.443665254237288</v>
      </c>
      <c r="AA30" s="6">
        <v>4720000</v>
      </c>
    </row>
    <row r="31" spans="1:27" x14ac:dyDescent="0.25">
      <c r="A31" s="25" t="s">
        <v>57</v>
      </c>
      <c r="B31" s="24" t="s">
        <v>32</v>
      </c>
      <c r="C31" s="6">
        <v>649250</v>
      </c>
      <c r="D31" s="6"/>
      <c r="E31" s="7">
        <v>4622581</v>
      </c>
      <c r="F31" s="8">
        <v>1322581</v>
      </c>
      <c r="G31" s="8"/>
      <c r="H31" s="8"/>
      <c r="I31" s="8">
        <v>60600</v>
      </c>
      <c r="J31" s="8">
        <v>60600</v>
      </c>
      <c r="K31" s="8">
        <v>83444</v>
      </c>
      <c r="L31" s="8">
        <v>110575</v>
      </c>
      <c r="M31" s="8">
        <v>80576</v>
      </c>
      <c r="N31" s="8">
        <v>274595</v>
      </c>
      <c r="O31" s="8">
        <v>10783</v>
      </c>
      <c r="P31" s="8">
        <v>61402</v>
      </c>
      <c r="Q31" s="8">
        <v>294623</v>
      </c>
      <c r="R31" s="8">
        <v>366808</v>
      </c>
      <c r="S31" s="8"/>
      <c r="T31" s="8">
        <v>32668</v>
      </c>
      <c r="U31" s="8">
        <v>45304</v>
      </c>
      <c r="V31" s="8">
        <v>77972</v>
      </c>
      <c r="W31" s="8">
        <v>779975</v>
      </c>
      <c r="X31" s="8">
        <v>1322581</v>
      </c>
      <c r="Y31" s="8">
        <v>-542606</v>
      </c>
      <c r="Z31" s="2">
        <v>-41.026296310018061</v>
      </c>
      <c r="AA31" s="6">
        <v>1322581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183568</v>
      </c>
      <c r="D33" s="6"/>
      <c r="E33" s="7">
        <v>2533468</v>
      </c>
      <c r="F33" s="8">
        <v>2533468</v>
      </c>
      <c r="G33" s="8">
        <v>180966</v>
      </c>
      <c r="H33" s="8">
        <v>34528</v>
      </c>
      <c r="I33" s="8">
        <v>19550</v>
      </c>
      <c r="J33" s="8">
        <v>235044</v>
      </c>
      <c r="K33" s="8">
        <v>192988</v>
      </c>
      <c r="L33" s="8">
        <v>37</v>
      </c>
      <c r="M33" s="8"/>
      <c r="N33" s="8">
        <v>193025</v>
      </c>
      <c r="O33" s="8">
        <v>39144</v>
      </c>
      <c r="P33" s="8">
        <v>48401</v>
      </c>
      <c r="Q33" s="8">
        <v>1605205</v>
      </c>
      <c r="R33" s="8">
        <v>1692750</v>
      </c>
      <c r="S33" s="8">
        <v>22105</v>
      </c>
      <c r="T33" s="8">
        <v>14439</v>
      </c>
      <c r="U33" s="8">
        <v>-35418</v>
      </c>
      <c r="V33" s="8">
        <v>1126</v>
      </c>
      <c r="W33" s="8">
        <v>2121945</v>
      </c>
      <c r="X33" s="8">
        <v>2533468</v>
      </c>
      <c r="Y33" s="8">
        <v>-411523</v>
      </c>
      <c r="Z33" s="2">
        <v>-16.24346547894033</v>
      </c>
      <c r="AA33" s="6">
        <v>2533468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58323461</v>
      </c>
      <c r="D35" s="33">
        <f>SUM(D24:D34)</f>
        <v>0</v>
      </c>
      <c r="E35" s="34">
        <f t="shared" si="1"/>
        <v>54885245</v>
      </c>
      <c r="F35" s="35">
        <f t="shared" si="1"/>
        <v>95315483</v>
      </c>
      <c r="G35" s="35">
        <f t="shared" si="1"/>
        <v>10154370</v>
      </c>
      <c r="H35" s="35">
        <f t="shared" si="1"/>
        <v>4114974</v>
      </c>
      <c r="I35" s="35">
        <f t="shared" si="1"/>
        <v>2362548</v>
      </c>
      <c r="J35" s="35">
        <f t="shared" si="1"/>
        <v>16631892</v>
      </c>
      <c r="K35" s="35">
        <f t="shared" si="1"/>
        <v>2402721</v>
      </c>
      <c r="L35" s="35">
        <f t="shared" si="1"/>
        <v>144677</v>
      </c>
      <c r="M35" s="35">
        <f t="shared" si="1"/>
        <v>118455</v>
      </c>
      <c r="N35" s="35">
        <f t="shared" si="1"/>
        <v>2665853</v>
      </c>
      <c r="O35" s="35">
        <f t="shared" si="1"/>
        <v>4497101</v>
      </c>
      <c r="P35" s="35">
        <f t="shared" si="1"/>
        <v>5365247</v>
      </c>
      <c r="Q35" s="35">
        <f t="shared" si="1"/>
        <v>6531930</v>
      </c>
      <c r="R35" s="35">
        <f t="shared" si="1"/>
        <v>16394278</v>
      </c>
      <c r="S35" s="35">
        <f t="shared" si="1"/>
        <v>2250061</v>
      </c>
      <c r="T35" s="35">
        <f t="shared" si="1"/>
        <v>1355712</v>
      </c>
      <c r="U35" s="35">
        <f t="shared" si="1"/>
        <v>-4009958</v>
      </c>
      <c r="V35" s="35">
        <f t="shared" si="1"/>
        <v>-404185</v>
      </c>
      <c r="W35" s="35">
        <f t="shared" si="1"/>
        <v>35287838</v>
      </c>
      <c r="X35" s="35">
        <f t="shared" si="1"/>
        <v>95315483</v>
      </c>
      <c r="Y35" s="35">
        <f t="shared" si="1"/>
        <v>-60027645</v>
      </c>
      <c r="Z35" s="36">
        <f>+IF(X35&lt;&gt;0,+(Y35/X35)*100,0)</f>
        <v>-62.977853241324922</v>
      </c>
      <c r="AA35" s="33">
        <f>SUM(AA24:AA34)</f>
        <v>95315483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-31804434</v>
      </c>
      <c r="D37" s="46">
        <f>+D21-D35</f>
        <v>0</v>
      </c>
      <c r="E37" s="47">
        <f t="shared" si="2"/>
        <v>10627621</v>
      </c>
      <c r="F37" s="48">
        <f t="shared" si="2"/>
        <v>-67764150</v>
      </c>
      <c r="G37" s="48">
        <f t="shared" si="2"/>
        <v>-7856228</v>
      </c>
      <c r="H37" s="48">
        <f t="shared" si="2"/>
        <v>-1836091</v>
      </c>
      <c r="I37" s="48">
        <f t="shared" si="2"/>
        <v>-77861</v>
      </c>
      <c r="J37" s="48">
        <f t="shared" si="2"/>
        <v>-9770180</v>
      </c>
      <c r="K37" s="48">
        <f t="shared" si="2"/>
        <v>-62860</v>
      </c>
      <c r="L37" s="48">
        <f t="shared" si="2"/>
        <v>2173369</v>
      </c>
      <c r="M37" s="48">
        <f t="shared" si="2"/>
        <v>2208517</v>
      </c>
      <c r="N37" s="48">
        <f t="shared" si="2"/>
        <v>4319026</v>
      </c>
      <c r="O37" s="48">
        <f t="shared" si="2"/>
        <v>-2144318</v>
      </c>
      <c r="P37" s="48">
        <f t="shared" si="2"/>
        <v>-3033482</v>
      </c>
      <c r="Q37" s="48">
        <f t="shared" si="2"/>
        <v>-4187108</v>
      </c>
      <c r="R37" s="48">
        <f t="shared" si="2"/>
        <v>-9364908</v>
      </c>
      <c r="S37" s="48">
        <f t="shared" si="2"/>
        <v>82102</v>
      </c>
      <c r="T37" s="48">
        <f t="shared" si="2"/>
        <v>919414</v>
      </c>
      <c r="U37" s="48">
        <f t="shared" si="2"/>
        <v>6276079</v>
      </c>
      <c r="V37" s="48">
        <f t="shared" si="2"/>
        <v>7277595</v>
      </c>
      <c r="W37" s="48">
        <f t="shared" si="2"/>
        <v>-7538467</v>
      </c>
      <c r="X37" s="48">
        <f>IF(F21=F35,0,X21-X35)</f>
        <v>-67764150</v>
      </c>
      <c r="Y37" s="48">
        <f t="shared" si="2"/>
        <v>60225683</v>
      </c>
      <c r="Z37" s="49">
        <f>+IF(X37&lt;&gt;0,+(Y37/X37)*100,0)</f>
        <v>-88.8754348722739</v>
      </c>
      <c r="AA37" s="46">
        <f>+AA21-AA35</f>
        <v>-67764150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-31804434</v>
      </c>
      <c r="D41" s="56">
        <f>SUM(D37:D40)</f>
        <v>0</v>
      </c>
      <c r="E41" s="57">
        <f t="shared" si="3"/>
        <v>10627621</v>
      </c>
      <c r="F41" s="58">
        <f t="shared" si="3"/>
        <v>-67764150</v>
      </c>
      <c r="G41" s="58">
        <f t="shared" si="3"/>
        <v>-7856228</v>
      </c>
      <c r="H41" s="58">
        <f t="shared" si="3"/>
        <v>-1836091</v>
      </c>
      <c r="I41" s="58">
        <f t="shared" si="3"/>
        <v>-77861</v>
      </c>
      <c r="J41" s="58">
        <f t="shared" si="3"/>
        <v>-9770180</v>
      </c>
      <c r="K41" s="58">
        <f t="shared" si="3"/>
        <v>-62860</v>
      </c>
      <c r="L41" s="58">
        <f t="shared" si="3"/>
        <v>2173369</v>
      </c>
      <c r="M41" s="58">
        <f t="shared" si="3"/>
        <v>2208517</v>
      </c>
      <c r="N41" s="58">
        <f t="shared" si="3"/>
        <v>4319026</v>
      </c>
      <c r="O41" s="58">
        <f t="shared" si="3"/>
        <v>-2144318</v>
      </c>
      <c r="P41" s="58">
        <f t="shared" si="3"/>
        <v>-3033482</v>
      </c>
      <c r="Q41" s="58">
        <f t="shared" si="3"/>
        <v>-4187108</v>
      </c>
      <c r="R41" s="58">
        <f t="shared" si="3"/>
        <v>-9364908</v>
      </c>
      <c r="S41" s="58">
        <f t="shared" si="3"/>
        <v>82102</v>
      </c>
      <c r="T41" s="58">
        <f t="shared" si="3"/>
        <v>919414</v>
      </c>
      <c r="U41" s="58">
        <f t="shared" si="3"/>
        <v>6276079</v>
      </c>
      <c r="V41" s="58">
        <f t="shared" si="3"/>
        <v>7277595</v>
      </c>
      <c r="W41" s="58">
        <f t="shared" si="3"/>
        <v>-7538467</v>
      </c>
      <c r="X41" s="58">
        <f t="shared" si="3"/>
        <v>-67764150</v>
      </c>
      <c r="Y41" s="58">
        <f t="shared" si="3"/>
        <v>60225683</v>
      </c>
      <c r="Z41" s="59">
        <f>+IF(X41&lt;&gt;0,+(Y41/X41)*100,0)</f>
        <v>-88.8754348722739</v>
      </c>
      <c r="AA41" s="56">
        <f>SUM(AA37:AA40)</f>
        <v>-67764150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-31804434</v>
      </c>
      <c r="D43" s="64">
        <f>+D41-D42</f>
        <v>0</v>
      </c>
      <c r="E43" s="65">
        <f t="shared" si="4"/>
        <v>10627621</v>
      </c>
      <c r="F43" s="66">
        <f t="shared" si="4"/>
        <v>-67764150</v>
      </c>
      <c r="G43" s="66">
        <f t="shared" si="4"/>
        <v>-7856228</v>
      </c>
      <c r="H43" s="66">
        <f t="shared" si="4"/>
        <v>-1836091</v>
      </c>
      <c r="I43" s="66">
        <f t="shared" si="4"/>
        <v>-77861</v>
      </c>
      <c r="J43" s="66">
        <f t="shared" si="4"/>
        <v>-9770180</v>
      </c>
      <c r="K43" s="66">
        <f t="shared" si="4"/>
        <v>-62860</v>
      </c>
      <c r="L43" s="66">
        <f t="shared" si="4"/>
        <v>2173369</v>
      </c>
      <c r="M43" s="66">
        <f t="shared" si="4"/>
        <v>2208517</v>
      </c>
      <c r="N43" s="66">
        <f t="shared" si="4"/>
        <v>4319026</v>
      </c>
      <c r="O43" s="66">
        <f t="shared" si="4"/>
        <v>-2144318</v>
      </c>
      <c r="P43" s="66">
        <f t="shared" si="4"/>
        <v>-3033482</v>
      </c>
      <c r="Q43" s="66">
        <f t="shared" si="4"/>
        <v>-4187108</v>
      </c>
      <c r="R43" s="66">
        <f t="shared" si="4"/>
        <v>-9364908</v>
      </c>
      <c r="S43" s="66">
        <f t="shared" si="4"/>
        <v>82102</v>
      </c>
      <c r="T43" s="66">
        <f t="shared" si="4"/>
        <v>919414</v>
      </c>
      <c r="U43" s="66">
        <f t="shared" si="4"/>
        <v>6276079</v>
      </c>
      <c r="V43" s="66">
        <f t="shared" si="4"/>
        <v>7277595</v>
      </c>
      <c r="W43" s="66">
        <f t="shared" si="4"/>
        <v>-7538467</v>
      </c>
      <c r="X43" s="66">
        <f t="shared" si="4"/>
        <v>-67764150</v>
      </c>
      <c r="Y43" s="66">
        <f t="shared" si="4"/>
        <v>60225683</v>
      </c>
      <c r="Z43" s="67">
        <f>+IF(X43&lt;&gt;0,+(Y43/X43)*100,0)</f>
        <v>-88.8754348722739</v>
      </c>
      <c r="AA43" s="64">
        <f>+AA41-AA42</f>
        <v>-67764150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-31804434</v>
      </c>
      <c r="D45" s="56">
        <f>SUM(D43:D44)</f>
        <v>0</v>
      </c>
      <c r="E45" s="57">
        <f t="shared" si="5"/>
        <v>10627621</v>
      </c>
      <c r="F45" s="58">
        <f t="shared" si="5"/>
        <v>-67764150</v>
      </c>
      <c r="G45" s="58">
        <f t="shared" si="5"/>
        <v>-7856228</v>
      </c>
      <c r="H45" s="58">
        <f t="shared" si="5"/>
        <v>-1836091</v>
      </c>
      <c r="I45" s="58">
        <f t="shared" si="5"/>
        <v>-77861</v>
      </c>
      <c r="J45" s="58">
        <f t="shared" si="5"/>
        <v>-9770180</v>
      </c>
      <c r="K45" s="58">
        <f t="shared" si="5"/>
        <v>-62860</v>
      </c>
      <c r="L45" s="58">
        <f t="shared" si="5"/>
        <v>2173369</v>
      </c>
      <c r="M45" s="58">
        <f t="shared" si="5"/>
        <v>2208517</v>
      </c>
      <c r="N45" s="58">
        <f t="shared" si="5"/>
        <v>4319026</v>
      </c>
      <c r="O45" s="58">
        <f t="shared" si="5"/>
        <v>-2144318</v>
      </c>
      <c r="P45" s="58">
        <f t="shared" si="5"/>
        <v>-3033482</v>
      </c>
      <c r="Q45" s="58">
        <f t="shared" si="5"/>
        <v>-4187108</v>
      </c>
      <c r="R45" s="58">
        <f t="shared" si="5"/>
        <v>-9364908</v>
      </c>
      <c r="S45" s="58">
        <f t="shared" si="5"/>
        <v>82102</v>
      </c>
      <c r="T45" s="58">
        <f t="shared" si="5"/>
        <v>919414</v>
      </c>
      <c r="U45" s="58">
        <f t="shared" si="5"/>
        <v>6276079</v>
      </c>
      <c r="V45" s="58">
        <f t="shared" si="5"/>
        <v>7277595</v>
      </c>
      <c r="W45" s="58">
        <f t="shared" si="5"/>
        <v>-7538467</v>
      </c>
      <c r="X45" s="58">
        <f t="shared" si="5"/>
        <v>-67764150</v>
      </c>
      <c r="Y45" s="58">
        <f t="shared" si="5"/>
        <v>60225683</v>
      </c>
      <c r="Z45" s="59">
        <f>+IF(X45&lt;&gt;0,+(Y45/X45)*100,0)</f>
        <v>-88.8754348722739</v>
      </c>
      <c r="AA45" s="56">
        <f>SUM(AA43:AA44)</f>
        <v>-67764150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-31804434</v>
      </c>
      <c r="D47" s="71">
        <f>SUM(D45:D46)</f>
        <v>0</v>
      </c>
      <c r="E47" s="72">
        <f t="shared" si="6"/>
        <v>10627621</v>
      </c>
      <c r="F47" s="73">
        <f t="shared" si="6"/>
        <v>-67764150</v>
      </c>
      <c r="G47" s="73">
        <f t="shared" si="6"/>
        <v>-7856228</v>
      </c>
      <c r="H47" s="74">
        <f t="shared" si="6"/>
        <v>-1836091</v>
      </c>
      <c r="I47" s="74">
        <f t="shared" si="6"/>
        <v>-77861</v>
      </c>
      <c r="J47" s="74">
        <f t="shared" si="6"/>
        <v>-9770180</v>
      </c>
      <c r="K47" s="74">
        <f t="shared" si="6"/>
        <v>-62860</v>
      </c>
      <c r="L47" s="74">
        <f t="shared" si="6"/>
        <v>2173369</v>
      </c>
      <c r="M47" s="73">
        <f t="shared" si="6"/>
        <v>2208517</v>
      </c>
      <c r="N47" s="73">
        <f t="shared" si="6"/>
        <v>4319026</v>
      </c>
      <c r="O47" s="74">
        <f t="shared" si="6"/>
        <v>-2144318</v>
      </c>
      <c r="P47" s="74">
        <f t="shared" si="6"/>
        <v>-3033482</v>
      </c>
      <c r="Q47" s="74">
        <f t="shared" si="6"/>
        <v>-4187108</v>
      </c>
      <c r="R47" s="74">
        <f t="shared" si="6"/>
        <v>-9364908</v>
      </c>
      <c r="S47" s="74">
        <f t="shared" si="6"/>
        <v>82102</v>
      </c>
      <c r="T47" s="73">
        <f t="shared" si="6"/>
        <v>919414</v>
      </c>
      <c r="U47" s="73">
        <f t="shared" si="6"/>
        <v>6276079</v>
      </c>
      <c r="V47" s="74">
        <f t="shared" si="6"/>
        <v>7277595</v>
      </c>
      <c r="W47" s="74">
        <f t="shared" si="6"/>
        <v>-7538467</v>
      </c>
      <c r="X47" s="74">
        <f t="shared" si="6"/>
        <v>-67764150</v>
      </c>
      <c r="Y47" s="74">
        <f t="shared" si="6"/>
        <v>60225683</v>
      </c>
      <c r="Z47" s="75">
        <f>+IF(X47&lt;&gt;0,+(Y47/X47)*100,0)</f>
        <v>-88.8754348722739</v>
      </c>
      <c r="AA47" s="76">
        <f>SUM(AA45:AA46)</f>
        <v>-67764150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7226250</v>
      </c>
      <c r="D9" s="6"/>
      <c r="E9" s="7">
        <v>7161624</v>
      </c>
      <c r="F9" s="8">
        <v>8000000</v>
      </c>
      <c r="G9" s="8">
        <v>704279</v>
      </c>
      <c r="H9" s="8">
        <v>705559</v>
      </c>
      <c r="I9" s="8">
        <v>707553</v>
      </c>
      <c r="J9" s="8">
        <v>2117391</v>
      </c>
      <c r="K9" s="8">
        <v>709565</v>
      </c>
      <c r="L9" s="8">
        <v>711129</v>
      </c>
      <c r="M9" s="8">
        <v>711555</v>
      </c>
      <c r="N9" s="8">
        <v>2132249</v>
      </c>
      <c r="O9" s="8">
        <v>713162</v>
      </c>
      <c r="P9" s="8">
        <v>715032</v>
      </c>
      <c r="Q9" s="8">
        <v>714548</v>
      </c>
      <c r="R9" s="8">
        <v>2142742</v>
      </c>
      <c r="S9" s="8">
        <v>715643</v>
      </c>
      <c r="T9" s="8">
        <v>730251</v>
      </c>
      <c r="U9" s="8">
        <v>738703</v>
      </c>
      <c r="V9" s="8">
        <v>2184597</v>
      </c>
      <c r="W9" s="8">
        <v>8576979</v>
      </c>
      <c r="X9" s="8">
        <v>8000000</v>
      </c>
      <c r="Y9" s="8">
        <v>576979</v>
      </c>
      <c r="Z9" s="2">
        <v>7.2122375000000005</v>
      </c>
      <c r="AA9" s="6">
        <v>8000000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1770000</v>
      </c>
      <c r="D18" s="6"/>
      <c r="E18" s="7">
        <v>1485000</v>
      </c>
      <c r="F18" s="8">
        <v>1485000</v>
      </c>
      <c r="G18" s="8"/>
      <c r="H18" s="8">
        <v>372000</v>
      </c>
      <c r="I18" s="8">
        <v>-372000</v>
      </c>
      <c r="J18" s="8"/>
      <c r="K18" s="8"/>
      <c r="L18" s="8"/>
      <c r="M18" s="8"/>
      <c r="N18" s="8"/>
      <c r="O18" s="8"/>
      <c r="P18" s="8">
        <v>445000</v>
      </c>
      <c r="Q18" s="8">
        <v>156810</v>
      </c>
      <c r="R18" s="8">
        <v>601810</v>
      </c>
      <c r="S18" s="8"/>
      <c r="T18" s="8">
        <v>289190</v>
      </c>
      <c r="U18" s="8"/>
      <c r="V18" s="8">
        <v>289190</v>
      </c>
      <c r="W18" s="8">
        <v>891000</v>
      </c>
      <c r="X18" s="8">
        <v>1485000</v>
      </c>
      <c r="Y18" s="8">
        <v>-594000</v>
      </c>
      <c r="Z18" s="2">
        <v>-40</v>
      </c>
      <c r="AA18" s="6">
        <v>1485000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8996250</v>
      </c>
      <c r="D21" s="33">
        <f t="shared" si="0"/>
        <v>0</v>
      </c>
      <c r="E21" s="34">
        <f t="shared" si="0"/>
        <v>8646624</v>
      </c>
      <c r="F21" s="35">
        <f t="shared" si="0"/>
        <v>9485000</v>
      </c>
      <c r="G21" s="35">
        <f t="shared" si="0"/>
        <v>704279</v>
      </c>
      <c r="H21" s="35">
        <f t="shared" si="0"/>
        <v>1077559</v>
      </c>
      <c r="I21" s="35">
        <f t="shared" si="0"/>
        <v>335553</v>
      </c>
      <c r="J21" s="35">
        <f t="shared" si="0"/>
        <v>2117391</v>
      </c>
      <c r="K21" s="35">
        <f t="shared" si="0"/>
        <v>709565</v>
      </c>
      <c r="L21" s="35">
        <f t="shared" si="0"/>
        <v>711129</v>
      </c>
      <c r="M21" s="35">
        <f t="shared" si="0"/>
        <v>711555</v>
      </c>
      <c r="N21" s="35">
        <f t="shared" si="0"/>
        <v>2132249</v>
      </c>
      <c r="O21" s="35">
        <f t="shared" si="0"/>
        <v>713162</v>
      </c>
      <c r="P21" s="35">
        <f t="shared" si="0"/>
        <v>1160032</v>
      </c>
      <c r="Q21" s="35">
        <f t="shared" si="0"/>
        <v>871358</v>
      </c>
      <c r="R21" s="35">
        <f t="shared" si="0"/>
        <v>2744552</v>
      </c>
      <c r="S21" s="35">
        <f t="shared" si="0"/>
        <v>715643</v>
      </c>
      <c r="T21" s="35">
        <f t="shared" si="0"/>
        <v>1019441</v>
      </c>
      <c r="U21" s="35">
        <f t="shared" si="0"/>
        <v>738703</v>
      </c>
      <c r="V21" s="35">
        <f t="shared" si="0"/>
        <v>2473787</v>
      </c>
      <c r="W21" s="35">
        <f t="shared" si="0"/>
        <v>9467979</v>
      </c>
      <c r="X21" s="35">
        <f t="shared" si="0"/>
        <v>9485000</v>
      </c>
      <c r="Y21" s="35">
        <f t="shared" si="0"/>
        <v>-17021</v>
      </c>
      <c r="Z21" s="36">
        <f>+IF(X21&lt;&gt;0,+(Y21/X21)*100,0)</f>
        <v>-0.17945176594623091</v>
      </c>
      <c r="AA21" s="33">
        <f>SUM(AA5:AA20)</f>
        <v>9485000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7948520</v>
      </c>
      <c r="D24" s="6"/>
      <c r="E24" s="7">
        <v>7399776</v>
      </c>
      <c r="F24" s="8">
        <v>6209772</v>
      </c>
      <c r="G24" s="8"/>
      <c r="H24" s="8"/>
      <c r="I24" s="8">
        <v>226380</v>
      </c>
      <c r="J24" s="8">
        <v>226380</v>
      </c>
      <c r="K24" s="8">
        <v>124740</v>
      </c>
      <c r="L24" s="8">
        <v>124190</v>
      </c>
      <c r="M24" s="8"/>
      <c r="N24" s="8">
        <v>248930</v>
      </c>
      <c r="O24" s="8">
        <v>120120</v>
      </c>
      <c r="P24" s="8">
        <v>117260</v>
      </c>
      <c r="Q24" s="8">
        <v>117040</v>
      </c>
      <c r="R24" s="8">
        <v>354420</v>
      </c>
      <c r="S24" s="8">
        <v>164560</v>
      </c>
      <c r="T24" s="8">
        <v>172150</v>
      </c>
      <c r="U24" s="8">
        <v>175010</v>
      </c>
      <c r="V24" s="8">
        <v>511720</v>
      </c>
      <c r="W24" s="8">
        <v>1341450</v>
      </c>
      <c r="X24" s="8">
        <v>6209772</v>
      </c>
      <c r="Y24" s="8">
        <v>-4868322</v>
      </c>
      <c r="Z24" s="2">
        <v>-78.397757598829713</v>
      </c>
      <c r="AA24" s="6">
        <v>6209772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1796105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177863</v>
      </c>
      <c r="D31" s="6"/>
      <c r="E31" s="7"/>
      <c r="F31" s="8"/>
      <c r="G31" s="8"/>
      <c r="H31" s="8">
        <v>13922</v>
      </c>
      <c r="I31" s="8">
        <v>6389</v>
      </c>
      <c r="J31" s="8">
        <v>20311</v>
      </c>
      <c r="K31" s="8">
        <v>4794</v>
      </c>
      <c r="L31" s="8">
        <v>42840</v>
      </c>
      <c r="M31" s="8">
        <v>14963</v>
      </c>
      <c r="N31" s="8">
        <v>62597</v>
      </c>
      <c r="O31" s="8">
        <v>11006</v>
      </c>
      <c r="P31" s="8">
        <v>9184</v>
      </c>
      <c r="Q31" s="8">
        <v>25042</v>
      </c>
      <c r="R31" s="8">
        <v>45232</v>
      </c>
      <c r="S31" s="8">
        <v>28036</v>
      </c>
      <c r="T31" s="8">
        <v>31387</v>
      </c>
      <c r="U31" s="8">
        <v>11826</v>
      </c>
      <c r="V31" s="8">
        <v>71249</v>
      </c>
      <c r="W31" s="8">
        <v>199389</v>
      </c>
      <c r="X31" s="8"/>
      <c r="Y31" s="8">
        <v>199389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93782</v>
      </c>
      <c r="D33" s="6"/>
      <c r="E33" s="7">
        <v>203508</v>
      </c>
      <c r="F33" s="8">
        <v>153508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153508</v>
      </c>
      <c r="Y33" s="8">
        <v>-153508</v>
      </c>
      <c r="Z33" s="2">
        <v>-100</v>
      </c>
      <c r="AA33" s="6">
        <v>153508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10016270</v>
      </c>
      <c r="D35" s="33">
        <f>SUM(D24:D34)</f>
        <v>0</v>
      </c>
      <c r="E35" s="34">
        <f t="shared" si="1"/>
        <v>7603284</v>
      </c>
      <c r="F35" s="35">
        <f t="shared" si="1"/>
        <v>6363280</v>
      </c>
      <c r="G35" s="35">
        <f t="shared" si="1"/>
        <v>0</v>
      </c>
      <c r="H35" s="35">
        <f t="shared" si="1"/>
        <v>13922</v>
      </c>
      <c r="I35" s="35">
        <f t="shared" si="1"/>
        <v>232769</v>
      </c>
      <c r="J35" s="35">
        <f t="shared" si="1"/>
        <v>246691</v>
      </c>
      <c r="K35" s="35">
        <f t="shared" si="1"/>
        <v>129534</v>
      </c>
      <c r="L35" s="35">
        <f t="shared" si="1"/>
        <v>167030</v>
      </c>
      <c r="M35" s="35">
        <f t="shared" si="1"/>
        <v>14963</v>
      </c>
      <c r="N35" s="35">
        <f t="shared" si="1"/>
        <v>311527</v>
      </c>
      <c r="O35" s="35">
        <f t="shared" si="1"/>
        <v>131126</v>
      </c>
      <c r="P35" s="35">
        <f t="shared" si="1"/>
        <v>126444</v>
      </c>
      <c r="Q35" s="35">
        <f t="shared" si="1"/>
        <v>142082</v>
      </c>
      <c r="R35" s="35">
        <f t="shared" si="1"/>
        <v>399652</v>
      </c>
      <c r="S35" s="35">
        <f t="shared" si="1"/>
        <v>192596</v>
      </c>
      <c r="T35" s="35">
        <f t="shared" si="1"/>
        <v>203537</v>
      </c>
      <c r="U35" s="35">
        <f t="shared" si="1"/>
        <v>186836</v>
      </c>
      <c r="V35" s="35">
        <f t="shared" si="1"/>
        <v>582969</v>
      </c>
      <c r="W35" s="35">
        <f t="shared" si="1"/>
        <v>1540839</v>
      </c>
      <c r="X35" s="35">
        <f t="shared" si="1"/>
        <v>6363280</v>
      </c>
      <c r="Y35" s="35">
        <f t="shared" si="1"/>
        <v>-4822441</v>
      </c>
      <c r="Z35" s="36">
        <f>+IF(X35&lt;&gt;0,+(Y35/X35)*100,0)</f>
        <v>-75.785459700028909</v>
      </c>
      <c r="AA35" s="33">
        <f>SUM(AA24:AA34)</f>
        <v>6363280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-1020020</v>
      </c>
      <c r="D37" s="46">
        <f>+D21-D35</f>
        <v>0</v>
      </c>
      <c r="E37" s="47">
        <f t="shared" si="2"/>
        <v>1043340</v>
      </c>
      <c r="F37" s="48">
        <f t="shared" si="2"/>
        <v>3121720</v>
      </c>
      <c r="G37" s="48">
        <f t="shared" si="2"/>
        <v>704279</v>
      </c>
      <c r="H37" s="48">
        <f t="shared" si="2"/>
        <v>1063637</v>
      </c>
      <c r="I37" s="48">
        <f t="shared" si="2"/>
        <v>102784</v>
      </c>
      <c r="J37" s="48">
        <f t="shared" si="2"/>
        <v>1870700</v>
      </c>
      <c r="K37" s="48">
        <f t="shared" si="2"/>
        <v>580031</v>
      </c>
      <c r="L37" s="48">
        <f t="shared" si="2"/>
        <v>544099</v>
      </c>
      <c r="M37" s="48">
        <f t="shared" si="2"/>
        <v>696592</v>
      </c>
      <c r="N37" s="48">
        <f t="shared" si="2"/>
        <v>1820722</v>
      </c>
      <c r="O37" s="48">
        <f t="shared" si="2"/>
        <v>582036</v>
      </c>
      <c r="P37" s="48">
        <f t="shared" si="2"/>
        <v>1033588</v>
      </c>
      <c r="Q37" s="48">
        <f t="shared" si="2"/>
        <v>729276</v>
      </c>
      <c r="R37" s="48">
        <f t="shared" si="2"/>
        <v>2344900</v>
      </c>
      <c r="S37" s="48">
        <f t="shared" si="2"/>
        <v>523047</v>
      </c>
      <c r="T37" s="48">
        <f t="shared" si="2"/>
        <v>815904</v>
      </c>
      <c r="U37" s="48">
        <f t="shared" si="2"/>
        <v>551867</v>
      </c>
      <c r="V37" s="48">
        <f t="shared" si="2"/>
        <v>1890818</v>
      </c>
      <c r="W37" s="48">
        <f t="shared" si="2"/>
        <v>7927140</v>
      </c>
      <c r="X37" s="48">
        <f>IF(F21=F35,0,X21-X35)</f>
        <v>3121720</v>
      </c>
      <c r="Y37" s="48">
        <f t="shared" si="2"/>
        <v>4805420</v>
      </c>
      <c r="Z37" s="49">
        <f>+IF(X37&lt;&gt;0,+(Y37/X37)*100,0)</f>
        <v>153.93501018669195</v>
      </c>
      <c r="AA37" s="46">
        <f>+AA21-AA35</f>
        <v>3121720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-1020020</v>
      </c>
      <c r="D41" s="56">
        <f>SUM(D37:D40)</f>
        <v>0</v>
      </c>
      <c r="E41" s="57">
        <f t="shared" si="3"/>
        <v>1043340</v>
      </c>
      <c r="F41" s="58">
        <f t="shared" si="3"/>
        <v>3121720</v>
      </c>
      <c r="G41" s="58">
        <f t="shared" si="3"/>
        <v>704279</v>
      </c>
      <c r="H41" s="58">
        <f t="shared" si="3"/>
        <v>1063637</v>
      </c>
      <c r="I41" s="58">
        <f t="shared" si="3"/>
        <v>102784</v>
      </c>
      <c r="J41" s="58">
        <f t="shared" si="3"/>
        <v>1870700</v>
      </c>
      <c r="K41" s="58">
        <f t="shared" si="3"/>
        <v>580031</v>
      </c>
      <c r="L41" s="58">
        <f t="shared" si="3"/>
        <v>544099</v>
      </c>
      <c r="M41" s="58">
        <f t="shared" si="3"/>
        <v>696592</v>
      </c>
      <c r="N41" s="58">
        <f t="shared" si="3"/>
        <v>1820722</v>
      </c>
      <c r="O41" s="58">
        <f t="shared" si="3"/>
        <v>582036</v>
      </c>
      <c r="P41" s="58">
        <f t="shared" si="3"/>
        <v>1033588</v>
      </c>
      <c r="Q41" s="58">
        <f t="shared" si="3"/>
        <v>729276</v>
      </c>
      <c r="R41" s="58">
        <f t="shared" si="3"/>
        <v>2344900</v>
      </c>
      <c r="S41" s="58">
        <f t="shared" si="3"/>
        <v>523047</v>
      </c>
      <c r="T41" s="58">
        <f t="shared" si="3"/>
        <v>815904</v>
      </c>
      <c r="U41" s="58">
        <f t="shared" si="3"/>
        <v>551867</v>
      </c>
      <c r="V41" s="58">
        <f t="shared" si="3"/>
        <v>1890818</v>
      </c>
      <c r="W41" s="58">
        <f t="shared" si="3"/>
        <v>7927140</v>
      </c>
      <c r="X41" s="58">
        <f t="shared" si="3"/>
        <v>3121720</v>
      </c>
      <c r="Y41" s="58">
        <f t="shared" si="3"/>
        <v>4805420</v>
      </c>
      <c r="Z41" s="59">
        <f>+IF(X41&lt;&gt;0,+(Y41/X41)*100,0)</f>
        <v>153.93501018669195</v>
      </c>
      <c r="AA41" s="56">
        <f>SUM(AA37:AA40)</f>
        <v>3121720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-1020020</v>
      </c>
      <c r="D43" s="64">
        <f>+D41-D42</f>
        <v>0</v>
      </c>
      <c r="E43" s="65">
        <f t="shared" si="4"/>
        <v>1043340</v>
      </c>
      <c r="F43" s="66">
        <f t="shared" si="4"/>
        <v>3121720</v>
      </c>
      <c r="G43" s="66">
        <f t="shared" si="4"/>
        <v>704279</v>
      </c>
      <c r="H43" s="66">
        <f t="shared" si="4"/>
        <v>1063637</v>
      </c>
      <c r="I43" s="66">
        <f t="shared" si="4"/>
        <v>102784</v>
      </c>
      <c r="J43" s="66">
        <f t="shared" si="4"/>
        <v>1870700</v>
      </c>
      <c r="K43" s="66">
        <f t="shared" si="4"/>
        <v>580031</v>
      </c>
      <c r="L43" s="66">
        <f t="shared" si="4"/>
        <v>544099</v>
      </c>
      <c r="M43" s="66">
        <f t="shared" si="4"/>
        <v>696592</v>
      </c>
      <c r="N43" s="66">
        <f t="shared" si="4"/>
        <v>1820722</v>
      </c>
      <c r="O43" s="66">
        <f t="shared" si="4"/>
        <v>582036</v>
      </c>
      <c r="P43" s="66">
        <f t="shared" si="4"/>
        <v>1033588</v>
      </c>
      <c r="Q43" s="66">
        <f t="shared" si="4"/>
        <v>729276</v>
      </c>
      <c r="R43" s="66">
        <f t="shared" si="4"/>
        <v>2344900</v>
      </c>
      <c r="S43" s="66">
        <f t="shared" si="4"/>
        <v>523047</v>
      </c>
      <c r="T43" s="66">
        <f t="shared" si="4"/>
        <v>815904</v>
      </c>
      <c r="U43" s="66">
        <f t="shared" si="4"/>
        <v>551867</v>
      </c>
      <c r="V43" s="66">
        <f t="shared" si="4"/>
        <v>1890818</v>
      </c>
      <c r="W43" s="66">
        <f t="shared" si="4"/>
        <v>7927140</v>
      </c>
      <c r="X43" s="66">
        <f t="shared" si="4"/>
        <v>3121720</v>
      </c>
      <c r="Y43" s="66">
        <f t="shared" si="4"/>
        <v>4805420</v>
      </c>
      <c r="Z43" s="67">
        <f>+IF(X43&lt;&gt;0,+(Y43/X43)*100,0)</f>
        <v>153.93501018669195</v>
      </c>
      <c r="AA43" s="64">
        <f>+AA41-AA42</f>
        <v>3121720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-1020020</v>
      </c>
      <c r="D45" s="56">
        <f>SUM(D43:D44)</f>
        <v>0</v>
      </c>
      <c r="E45" s="57">
        <f t="shared" si="5"/>
        <v>1043340</v>
      </c>
      <c r="F45" s="58">
        <f t="shared" si="5"/>
        <v>3121720</v>
      </c>
      <c r="G45" s="58">
        <f t="shared" si="5"/>
        <v>704279</v>
      </c>
      <c r="H45" s="58">
        <f t="shared" si="5"/>
        <v>1063637</v>
      </c>
      <c r="I45" s="58">
        <f t="shared" si="5"/>
        <v>102784</v>
      </c>
      <c r="J45" s="58">
        <f t="shared" si="5"/>
        <v>1870700</v>
      </c>
      <c r="K45" s="58">
        <f t="shared" si="5"/>
        <v>580031</v>
      </c>
      <c r="L45" s="58">
        <f t="shared" si="5"/>
        <v>544099</v>
      </c>
      <c r="M45" s="58">
        <f t="shared" si="5"/>
        <v>696592</v>
      </c>
      <c r="N45" s="58">
        <f t="shared" si="5"/>
        <v>1820722</v>
      </c>
      <c r="O45" s="58">
        <f t="shared" si="5"/>
        <v>582036</v>
      </c>
      <c r="P45" s="58">
        <f t="shared" si="5"/>
        <v>1033588</v>
      </c>
      <c r="Q45" s="58">
        <f t="shared" si="5"/>
        <v>729276</v>
      </c>
      <c r="R45" s="58">
        <f t="shared" si="5"/>
        <v>2344900</v>
      </c>
      <c r="S45" s="58">
        <f t="shared" si="5"/>
        <v>523047</v>
      </c>
      <c r="T45" s="58">
        <f t="shared" si="5"/>
        <v>815904</v>
      </c>
      <c r="U45" s="58">
        <f t="shared" si="5"/>
        <v>551867</v>
      </c>
      <c r="V45" s="58">
        <f t="shared" si="5"/>
        <v>1890818</v>
      </c>
      <c r="W45" s="58">
        <f t="shared" si="5"/>
        <v>7927140</v>
      </c>
      <c r="X45" s="58">
        <f t="shared" si="5"/>
        <v>3121720</v>
      </c>
      <c r="Y45" s="58">
        <f t="shared" si="5"/>
        <v>4805420</v>
      </c>
      <c r="Z45" s="59">
        <f>+IF(X45&lt;&gt;0,+(Y45/X45)*100,0)</f>
        <v>153.93501018669195</v>
      </c>
      <c r="AA45" s="56">
        <f>SUM(AA43:AA44)</f>
        <v>3121720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-1020020</v>
      </c>
      <c r="D47" s="71">
        <f>SUM(D45:D46)</f>
        <v>0</v>
      </c>
      <c r="E47" s="72">
        <f t="shared" si="6"/>
        <v>1043340</v>
      </c>
      <c r="F47" s="73">
        <f t="shared" si="6"/>
        <v>3121720</v>
      </c>
      <c r="G47" s="73">
        <f t="shared" si="6"/>
        <v>704279</v>
      </c>
      <c r="H47" s="74">
        <f t="shared" si="6"/>
        <v>1063637</v>
      </c>
      <c r="I47" s="74">
        <f t="shared" si="6"/>
        <v>102784</v>
      </c>
      <c r="J47" s="74">
        <f t="shared" si="6"/>
        <v>1870700</v>
      </c>
      <c r="K47" s="74">
        <f t="shared" si="6"/>
        <v>580031</v>
      </c>
      <c r="L47" s="74">
        <f t="shared" si="6"/>
        <v>544099</v>
      </c>
      <c r="M47" s="73">
        <f t="shared" si="6"/>
        <v>696592</v>
      </c>
      <c r="N47" s="73">
        <f t="shared" si="6"/>
        <v>1820722</v>
      </c>
      <c r="O47" s="74">
        <f t="shared" si="6"/>
        <v>582036</v>
      </c>
      <c r="P47" s="74">
        <f t="shared" si="6"/>
        <v>1033588</v>
      </c>
      <c r="Q47" s="74">
        <f t="shared" si="6"/>
        <v>729276</v>
      </c>
      <c r="R47" s="74">
        <f t="shared" si="6"/>
        <v>2344900</v>
      </c>
      <c r="S47" s="74">
        <f t="shared" si="6"/>
        <v>523047</v>
      </c>
      <c r="T47" s="73">
        <f t="shared" si="6"/>
        <v>815904</v>
      </c>
      <c r="U47" s="73">
        <f t="shared" si="6"/>
        <v>551867</v>
      </c>
      <c r="V47" s="74">
        <f t="shared" si="6"/>
        <v>1890818</v>
      </c>
      <c r="W47" s="74">
        <f t="shared" si="6"/>
        <v>7927140</v>
      </c>
      <c r="X47" s="74">
        <f t="shared" si="6"/>
        <v>3121720</v>
      </c>
      <c r="Y47" s="74">
        <f t="shared" si="6"/>
        <v>4805420</v>
      </c>
      <c r="Z47" s="75">
        <f>+IF(X47&lt;&gt;0,+(Y47/X47)*100,0)</f>
        <v>153.93501018669195</v>
      </c>
      <c r="AA47" s="76">
        <f>SUM(AA45:AA46)</f>
        <v>3121720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36597013</v>
      </c>
      <c r="D7" s="6"/>
      <c r="E7" s="7"/>
      <c r="F7" s="8"/>
      <c r="G7" s="8">
        <v>86511</v>
      </c>
      <c r="H7" s="8">
        <v>-35526020</v>
      </c>
      <c r="I7" s="8">
        <v>86343</v>
      </c>
      <c r="J7" s="8">
        <v>-35353166</v>
      </c>
      <c r="K7" s="8">
        <v>86242</v>
      </c>
      <c r="L7" s="8">
        <v>86192</v>
      </c>
      <c r="M7" s="8">
        <v>86209</v>
      </c>
      <c r="N7" s="8">
        <v>258643</v>
      </c>
      <c r="O7" s="8">
        <v>86192</v>
      </c>
      <c r="P7" s="8">
        <v>85906</v>
      </c>
      <c r="Q7" s="8">
        <v>86074</v>
      </c>
      <c r="R7" s="8">
        <v>258172</v>
      </c>
      <c r="S7" s="8">
        <v>85835</v>
      </c>
      <c r="T7" s="8">
        <v>85633</v>
      </c>
      <c r="U7" s="8">
        <v>85751</v>
      </c>
      <c r="V7" s="8">
        <v>257219</v>
      </c>
      <c r="W7" s="8">
        <v>-34579132</v>
      </c>
      <c r="X7" s="8"/>
      <c r="Y7" s="8">
        <v>-34579132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129245306</v>
      </c>
      <c r="D9" s="6"/>
      <c r="E9" s="7">
        <v>155522577</v>
      </c>
      <c r="F9" s="8">
        <v>155522577</v>
      </c>
      <c r="G9" s="8">
        <v>11122644</v>
      </c>
      <c r="H9" s="8">
        <v>11310702</v>
      </c>
      <c r="I9" s="8">
        <v>11321479</v>
      </c>
      <c r="J9" s="8">
        <v>33754825</v>
      </c>
      <c r="K9" s="8">
        <v>11258258</v>
      </c>
      <c r="L9" s="8">
        <v>11258897</v>
      </c>
      <c r="M9" s="8">
        <v>11301480</v>
      </c>
      <c r="N9" s="8">
        <v>33818635</v>
      </c>
      <c r="O9" s="8">
        <v>11339083</v>
      </c>
      <c r="P9" s="8">
        <v>11305714</v>
      </c>
      <c r="Q9" s="8">
        <v>11336681</v>
      </c>
      <c r="R9" s="8">
        <v>33981478</v>
      </c>
      <c r="S9" s="8">
        <v>11332267</v>
      </c>
      <c r="T9" s="8">
        <v>11158329</v>
      </c>
      <c r="U9" s="8">
        <v>10693126</v>
      </c>
      <c r="V9" s="8">
        <v>33183722</v>
      </c>
      <c r="W9" s="8">
        <v>134738660</v>
      </c>
      <c r="X9" s="8">
        <v>155522577</v>
      </c>
      <c r="Y9" s="8">
        <v>-20783917</v>
      </c>
      <c r="Z9" s="2">
        <v>-13.363922718435923</v>
      </c>
      <c r="AA9" s="6">
        <v>155522577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20980939</v>
      </c>
      <c r="F13" s="8">
        <v>20980939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20980939</v>
      </c>
      <c r="Y13" s="8">
        <v>-20980939</v>
      </c>
      <c r="Z13" s="2">
        <v>-100</v>
      </c>
      <c r="AA13" s="6">
        <v>20980939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165842319</v>
      </c>
      <c r="D21" s="33">
        <f t="shared" si="0"/>
        <v>0</v>
      </c>
      <c r="E21" s="34">
        <f t="shared" si="0"/>
        <v>176503516</v>
      </c>
      <c r="F21" s="35">
        <f t="shared" si="0"/>
        <v>176503516</v>
      </c>
      <c r="G21" s="35">
        <f t="shared" si="0"/>
        <v>11209155</v>
      </c>
      <c r="H21" s="35">
        <f t="shared" si="0"/>
        <v>-24215318</v>
      </c>
      <c r="I21" s="35">
        <f t="shared" si="0"/>
        <v>11407822</v>
      </c>
      <c r="J21" s="35">
        <f t="shared" si="0"/>
        <v>-1598341</v>
      </c>
      <c r="K21" s="35">
        <f t="shared" si="0"/>
        <v>11344500</v>
      </c>
      <c r="L21" s="35">
        <f t="shared" si="0"/>
        <v>11345089</v>
      </c>
      <c r="M21" s="35">
        <f t="shared" si="0"/>
        <v>11387689</v>
      </c>
      <c r="N21" s="35">
        <f t="shared" si="0"/>
        <v>34077278</v>
      </c>
      <c r="O21" s="35">
        <f t="shared" si="0"/>
        <v>11425275</v>
      </c>
      <c r="P21" s="35">
        <f t="shared" si="0"/>
        <v>11391620</v>
      </c>
      <c r="Q21" s="35">
        <f t="shared" si="0"/>
        <v>11422755</v>
      </c>
      <c r="R21" s="35">
        <f t="shared" si="0"/>
        <v>34239650</v>
      </c>
      <c r="S21" s="35">
        <f t="shared" si="0"/>
        <v>11418102</v>
      </c>
      <c r="T21" s="35">
        <f t="shared" si="0"/>
        <v>11243962</v>
      </c>
      <c r="U21" s="35">
        <f t="shared" si="0"/>
        <v>10778877</v>
      </c>
      <c r="V21" s="35">
        <f t="shared" si="0"/>
        <v>33440941</v>
      </c>
      <c r="W21" s="35">
        <f t="shared" si="0"/>
        <v>100159528</v>
      </c>
      <c r="X21" s="35">
        <f t="shared" si="0"/>
        <v>176503516</v>
      </c>
      <c r="Y21" s="35">
        <f t="shared" si="0"/>
        <v>-76343988</v>
      </c>
      <c r="Z21" s="36">
        <f>+IF(X21&lt;&gt;0,+(Y21/X21)*100,0)</f>
        <v>-43.253522496401715</v>
      </c>
      <c r="AA21" s="33">
        <f>SUM(AA5:AA20)</f>
        <v>176503516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54270365</v>
      </c>
      <c r="D24" s="6"/>
      <c r="E24" s="7">
        <v>69199121</v>
      </c>
      <c r="F24" s="8">
        <v>64096121</v>
      </c>
      <c r="G24" s="8">
        <v>4310164</v>
      </c>
      <c r="H24" s="8"/>
      <c r="I24" s="8"/>
      <c r="J24" s="8">
        <v>4310164</v>
      </c>
      <c r="K24" s="8"/>
      <c r="L24" s="8">
        <v>13973440</v>
      </c>
      <c r="M24" s="8">
        <v>4502024</v>
      </c>
      <c r="N24" s="8">
        <v>18475464</v>
      </c>
      <c r="O24" s="8">
        <v>9651139</v>
      </c>
      <c r="P24" s="8">
        <v>4672705</v>
      </c>
      <c r="Q24" s="8">
        <v>4570209</v>
      </c>
      <c r="R24" s="8">
        <v>18894053</v>
      </c>
      <c r="S24" s="8">
        <v>4448129</v>
      </c>
      <c r="T24" s="8"/>
      <c r="U24" s="8">
        <v>9838529</v>
      </c>
      <c r="V24" s="8">
        <v>14286658</v>
      </c>
      <c r="W24" s="8">
        <v>55966339</v>
      </c>
      <c r="X24" s="8">
        <v>64096121</v>
      </c>
      <c r="Y24" s="8">
        <v>-8129782</v>
      </c>
      <c r="Z24" s="2">
        <v>-12.683734792624971</v>
      </c>
      <c r="AA24" s="6">
        <v>64096121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73094354</v>
      </c>
      <c r="D26" s="6"/>
      <c r="E26" s="7">
        <v>14377467</v>
      </c>
      <c r="F26" s="8">
        <v>14377467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14377467</v>
      </c>
      <c r="Y26" s="8">
        <v>-14377467</v>
      </c>
      <c r="Z26" s="2">
        <v>-100</v>
      </c>
      <c r="AA26" s="6">
        <v>14377467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>
        <v>38980</v>
      </c>
      <c r="I27" s="8">
        <v>18861</v>
      </c>
      <c r="J27" s="8">
        <v>57841</v>
      </c>
      <c r="K27" s="8">
        <v>19490</v>
      </c>
      <c r="L27" s="8">
        <v>18861</v>
      </c>
      <c r="M27" s="8">
        <v>19490</v>
      </c>
      <c r="N27" s="8">
        <v>57841</v>
      </c>
      <c r="O27" s="8">
        <v>19490</v>
      </c>
      <c r="P27" s="8">
        <v>17604</v>
      </c>
      <c r="Q27" s="8">
        <v>19490</v>
      </c>
      <c r="R27" s="8">
        <v>56584</v>
      </c>
      <c r="S27" s="8">
        <v>18861</v>
      </c>
      <c r="T27" s="8">
        <v>19490</v>
      </c>
      <c r="U27" s="8">
        <v>18861</v>
      </c>
      <c r="V27" s="8">
        <v>57212</v>
      </c>
      <c r="W27" s="8">
        <v>229478</v>
      </c>
      <c r="X27" s="8"/>
      <c r="Y27" s="8">
        <v>229478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34081</v>
      </c>
      <c r="U28" s="8"/>
      <c r="V28" s="8">
        <v>34081</v>
      </c>
      <c r="W28" s="8">
        <v>34081</v>
      </c>
      <c r="X28" s="8"/>
      <c r="Y28" s="8">
        <v>34081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597579</v>
      </c>
      <c r="D30" s="6"/>
      <c r="E30" s="7">
        <v>3617646</v>
      </c>
      <c r="F30" s="8">
        <v>6137550</v>
      </c>
      <c r="G30" s="8">
        <v>776883</v>
      </c>
      <c r="H30" s="8">
        <v>865919</v>
      </c>
      <c r="I30" s="8">
        <v>965429</v>
      </c>
      <c r="J30" s="8">
        <v>2608231</v>
      </c>
      <c r="K30" s="8">
        <v>792296</v>
      </c>
      <c r="L30" s="8">
        <v>-1164736</v>
      </c>
      <c r="M30" s="8">
        <v>1118682</v>
      </c>
      <c r="N30" s="8">
        <v>746242</v>
      </c>
      <c r="O30" s="8">
        <v>1204933</v>
      </c>
      <c r="P30" s="8">
        <v>1056084</v>
      </c>
      <c r="Q30" s="8">
        <v>1064533</v>
      </c>
      <c r="R30" s="8">
        <v>3325550</v>
      </c>
      <c r="S30" s="8">
        <v>1203294</v>
      </c>
      <c r="T30" s="8">
        <v>1283572</v>
      </c>
      <c r="U30" s="8">
        <v>1441727</v>
      </c>
      <c r="V30" s="8">
        <v>3928593</v>
      </c>
      <c r="W30" s="8">
        <v>10608616</v>
      </c>
      <c r="X30" s="8">
        <v>6137550</v>
      </c>
      <c r="Y30" s="8">
        <v>4471066</v>
      </c>
      <c r="Z30" s="2">
        <v>72.847732401365363</v>
      </c>
      <c r="AA30" s="6">
        <v>6137550</v>
      </c>
    </row>
    <row r="31" spans="1:27" x14ac:dyDescent="0.25">
      <c r="A31" s="25" t="s">
        <v>57</v>
      </c>
      <c r="B31" s="24" t="s">
        <v>32</v>
      </c>
      <c r="C31" s="6">
        <v>6737230</v>
      </c>
      <c r="D31" s="6"/>
      <c r="E31" s="7">
        <v>13619626</v>
      </c>
      <c r="F31" s="8">
        <v>9428038</v>
      </c>
      <c r="G31" s="8"/>
      <c r="H31" s="8">
        <v>167311</v>
      </c>
      <c r="I31" s="8">
        <v>804000</v>
      </c>
      <c r="J31" s="8">
        <v>971311</v>
      </c>
      <c r="K31" s="8">
        <v>539032</v>
      </c>
      <c r="L31" s="8">
        <v>657000</v>
      </c>
      <c r="M31" s="8">
        <v>531064</v>
      </c>
      <c r="N31" s="8">
        <v>1727096</v>
      </c>
      <c r="O31" s="8">
        <v>796032</v>
      </c>
      <c r="P31" s="8"/>
      <c r="Q31" s="8">
        <v>335785</v>
      </c>
      <c r="R31" s="8">
        <v>1131817</v>
      </c>
      <c r="S31" s="8">
        <v>716391</v>
      </c>
      <c r="T31" s="8">
        <v>849032</v>
      </c>
      <c r="U31" s="8">
        <v>1124664</v>
      </c>
      <c r="V31" s="8">
        <v>2690087</v>
      </c>
      <c r="W31" s="8">
        <v>6520311</v>
      </c>
      <c r="X31" s="8">
        <v>9428038</v>
      </c>
      <c r="Y31" s="8">
        <v>-2907727</v>
      </c>
      <c r="Z31" s="2">
        <v>-30.841273656300494</v>
      </c>
      <c r="AA31" s="6">
        <v>9428038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1771221</v>
      </c>
      <c r="D33" s="6"/>
      <c r="E33" s="7">
        <v>9059948</v>
      </c>
      <c r="F33" s="8">
        <v>5478447</v>
      </c>
      <c r="G33" s="8">
        <v>42889</v>
      </c>
      <c r="H33" s="8">
        <v>46577</v>
      </c>
      <c r="I33" s="8">
        <v>476912</v>
      </c>
      <c r="J33" s="8">
        <v>566378</v>
      </c>
      <c r="K33" s="8">
        <v>77828</v>
      </c>
      <c r="L33" s="8">
        <v>166975</v>
      </c>
      <c r="M33" s="8">
        <v>47690</v>
      </c>
      <c r="N33" s="8">
        <v>292493</v>
      </c>
      <c r="O33" s="8">
        <v>102290</v>
      </c>
      <c r="P33" s="8">
        <v>54651</v>
      </c>
      <c r="Q33" s="8">
        <v>110557</v>
      </c>
      <c r="R33" s="8">
        <v>267498</v>
      </c>
      <c r="S33" s="8">
        <v>91239</v>
      </c>
      <c r="T33" s="8">
        <v>87026</v>
      </c>
      <c r="U33" s="8">
        <v>84055</v>
      </c>
      <c r="V33" s="8">
        <v>262320</v>
      </c>
      <c r="W33" s="8">
        <v>1388689</v>
      </c>
      <c r="X33" s="8">
        <v>5478447</v>
      </c>
      <c r="Y33" s="8">
        <v>-4089758</v>
      </c>
      <c r="Z33" s="2">
        <v>-74.651776315441225</v>
      </c>
      <c r="AA33" s="6">
        <v>5478447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136470749</v>
      </c>
      <c r="D35" s="33">
        <f>SUM(D24:D34)</f>
        <v>0</v>
      </c>
      <c r="E35" s="34">
        <f t="shared" si="1"/>
        <v>109873808</v>
      </c>
      <c r="F35" s="35">
        <f t="shared" si="1"/>
        <v>99517623</v>
      </c>
      <c r="G35" s="35">
        <f t="shared" si="1"/>
        <v>5129936</v>
      </c>
      <c r="H35" s="35">
        <f t="shared" si="1"/>
        <v>1118787</v>
      </c>
      <c r="I35" s="35">
        <f t="shared" si="1"/>
        <v>2265202</v>
      </c>
      <c r="J35" s="35">
        <f t="shared" si="1"/>
        <v>8513925</v>
      </c>
      <c r="K35" s="35">
        <f t="shared" si="1"/>
        <v>1428646</v>
      </c>
      <c r="L35" s="35">
        <f t="shared" si="1"/>
        <v>13651540</v>
      </c>
      <c r="M35" s="35">
        <f t="shared" si="1"/>
        <v>6218950</v>
      </c>
      <c r="N35" s="35">
        <f t="shared" si="1"/>
        <v>21299136</v>
      </c>
      <c r="O35" s="35">
        <f t="shared" si="1"/>
        <v>11773884</v>
      </c>
      <c r="P35" s="35">
        <f t="shared" si="1"/>
        <v>5801044</v>
      </c>
      <c r="Q35" s="35">
        <f t="shared" si="1"/>
        <v>6100574</v>
      </c>
      <c r="R35" s="35">
        <f t="shared" si="1"/>
        <v>23675502</v>
      </c>
      <c r="S35" s="35">
        <f t="shared" si="1"/>
        <v>6477914</v>
      </c>
      <c r="T35" s="35">
        <f t="shared" si="1"/>
        <v>2273201</v>
      </c>
      <c r="U35" s="35">
        <f t="shared" si="1"/>
        <v>12507836</v>
      </c>
      <c r="V35" s="35">
        <f t="shared" si="1"/>
        <v>21258951</v>
      </c>
      <c r="W35" s="35">
        <f t="shared" si="1"/>
        <v>74747514</v>
      </c>
      <c r="X35" s="35">
        <f t="shared" si="1"/>
        <v>99517623</v>
      </c>
      <c r="Y35" s="35">
        <f t="shared" si="1"/>
        <v>-24770109</v>
      </c>
      <c r="Z35" s="36">
        <f>+IF(X35&lt;&gt;0,+(Y35/X35)*100,0)</f>
        <v>-24.890173472089462</v>
      </c>
      <c r="AA35" s="33">
        <f>SUM(AA24:AA34)</f>
        <v>99517623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29371570</v>
      </c>
      <c r="D37" s="46">
        <f>+D21-D35</f>
        <v>0</v>
      </c>
      <c r="E37" s="47">
        <f t="shared" si="2"/>
        <v>66629708</v>
      </c>
      <c r="F37" s="48">
        <f t="shared" si="2"/>
        <v>76985893</v>
      </c>
      <c r="G37" s="48">
        <f t="shared" si="2"/>
        <v>6079219</v>
      </c>
      <c r="H37" s="48">
        <f t="shared" si="2"/>
        <v>-25334105</v>
      </c>
      <c r="I37" s="48">
        <f t="shared" si="2"/>
        <v>9142620</v>
      </c>
      <c r="J37" s="48">
        <f t="shared" si="2"/>
        <v>-10112266</v>
      </c>
      <c r="K37" s="48">
        <f t="shared" si="2"/>
        <v>9915854</v>
      </c>
      <c r="L37" s="48">
        <f t="shared" si="2"/>
        <v>-2306451</v>
      </c>
      <c r="M37" s="48">
        <f t="shared" si="2"/>
        <v>5168739</v>
      </c>
      <c r="N37" s="48">
        <f t="shared" si="2"/>
        <v>12778142</v>
      </c>
      <c r="O37" s="48">
        <f t="shared" si="2"/>
        <v>-348609</v>
      </c>
      <c r="P37" s="48">
        <f t="shared" si="2"/>
        <v>5590576</v>
      </c>
      <c r="Q37" s="48">
        <f t="shared" si="2"/>
        <v>5322181</v>
      </c>
      <c r="R37" s="48">
        <f t="shared" si="2"/>
        <v>10564148</v>
      </c>
      <c r="S37" s="48">
        <f t="shared" si="2"/>
        <v>4940188</v>
      </c>
      <c r="T37" s="48">
        <f t="shared" si="2"/>
        <v>8970761</v>
      </c>
      <c r="U37" s="48">
        <f t="shared" si="2"/>
        <v>-1728959</v>
      </c>
      <c r="V37" s="48">
        <f t="shared" si="2"/>
        <v>12181990</v>
      </c>
      <c r="W37" s="48">
        <f t="shared" si="2"/>
        <v>25412014</v>
      </c>
      <c r="X37" s="48">
        <f>IF(F21=F35,0,X21-X35)</f>
        <v>76985893</v>
      </c>
      <c r="Y37" s="48">
        <f t="shared" si="2"/>
        <v>-51573879</v>
      </c>
      <c r="Z37" s="49">
        <f>+IF(X37&lt;&gt;0,+(Y37/X37)*100,0)</f>
        <v>-66.991336971307206</v>
      </c>
      <c r="AA37" s="46">
        <f>+AA21-AA35</f>
        <v>76985893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29371570</v>
      </c>
      <c r="D41" s="56">
        <f>SUM(D37:D40)</f>
        <v>0</v>
      </c>
      <c r="E41" s="57">
        <f t="shared" si="3"/>
        <v>66629708</v>
      </c>
      <c r="F41" s="58">
        <f t="shared" si="3"/>
        <v>76985893</v>
      </c>
      <c r="G41" s="58">
        <f t="shared" si="3"/>
        <v>6079219</v>
      </c>
      <c r="H41" s="58">
        <f t="shared" si="3"/>
        <v>-25334105</v>
      </c>
      <c r="I41" s="58">
        <f t="shared" si="3"/>
        <v>9142620</v>
      </c>
      <c r="J41" s="58">
        <f t="shared" si="3"/>
        <v>-10112266</v>
      </c>
      <c r="K41" s="58">
        <f t="shared" si="3"/>
        <v>9915854</v>
      </c>
      <c r="L41" s="58">
        <f t="shared" si="3"/>
        <v>-2306451</v>
      </c>
      <c r="M41" s="58">
        <f t="shared" si="3"/>
        <v>5168739</v>
      </c>
      <c r="N41" s="58">
        <f t="shared" si="3"/>
        <v>12778142</v>
      </c>
      <c r="O41" s="58">
        <f t="shared" si="3"/>
        <v>-348609</v>
      </c>
      <c r="P41" s="58">
        <f t="shared" si="3"/>
        <v>5590576</v>
      </c>
      <c r="Q41" s="58">
        <f t="shared" si="3"/>
        <v>5322181</v>
      </c>
      <c r="R41" s="58">
        <f t="shared" si="3"/>
        <v>10564148</v>
      </c>
      <c r="S41" s="58">
        <f t="shared" si="3"/>
        <v>4940188</v>
      </c>
      <c r="T41" s="58">
        <f t="shared" si="3"/>
        <v>8970761</v>
      </c>
      <c r="U41" s="58">
        <f t="shared" si="3"/>
        <v>-1728959</v>
      </c>
      <c r="V41" s="58">
        <f t="shared" si="3"/>
        <v>12181990</v>
      </c>
      <c r="W41" s="58">
        <f t="shared" si="3"/>
        <v>25412014</v>
      </c>
      <c r="X41" s="58">
        <f t="shared" si="3"/>
        <v>76985893</v>
      </c>
      <c r="Y41" s="58">
        <f t="shared" si="3"/>
        <v>-51573879</v>
      </c>
      <c r="Z41" s="59">
        <f>+IF(X41&lt;&gt;0,+(Y41/X41)*100,0)</f>
        <v>-66.991336971307206</v>
      </c>
      <c r="AA41" s="56">
        <f>SUM(AA37:AA40)</f>
        <v>76985893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29371570</v>
      </c>
      <c r="D43" s="64">
        <f>+D41-D42</f>
        <v>0</v>
      </c>
      <c r="E43" s="65">
        <f t="shared" si="4"/>
        <v>66629708</v>
      </c>
      <c r="F43" s="66">
        <f t="shared" si="4"/>
        <v>76985893</v>
      </c>
      <c r="G43" s="66">
        <f t="shared" si="4"/>
        <v>6079219</v>
      </c>
      <c r="H43" s="66">
        <f t="shared" si="4"/>
        <v>-25334105</v>
      </c>
      <c r="I43" s="66">
        <f t="shared" si="4"/>
        <v>9142620</v>
      </c>
      <c r="J43" s="66">
        <f t="shared" si="4"/>
        <v>-10112266</v>
      </c>
      <c r="K43" s="66">
        <f t="shared" si="4"/>
        <v>9915854</v>
      </c>
      <c r="L43" s="66">
        <f t="shared" si="4"/>
        <v>-2306451</v>
      </c>
      <c r="M43" s="66">
        <f t="shared" si="4"/>
        <v>5168739</v>
      </c>
      <c r="N43" s="66">
        <f t="shared" si="4"/>
        <v>12778142</v>
      </c>
      <c r="O43" s="66">
        <f t="shared" si="4"/>
        <v>-348609</v>
      </c>
      <c r="P43" s="66">
        <f t="shared" si="4"/>
        <v>5590576</v>
      </c>
      <c r="Q43" s="66">
        <f t="shared" si="4"/>
        <v>5322181</v>
      </c>
      <c r="R43" s="66">
        <f t="shared" si="4"/>
        <v>10564148</v>
      </c>
      <c r="S43" s="66">
        <f t="shared" si="4"/>
        <v>4940188</v>
      </c>
      <c r="T43" s="66">
        <f t="shared" si="4"/>
        <v>8970761</v>
      </c>
      <c r="U43" s="66">
        <f t="shared" si="4"/>
        <v>-1728959</v>
      </c>
      <c r="V43" s="66">
        <f t="shared" si="4"/>
        <v>12181990</v>
      </c>
      <c r="W43" s="66">
        <f t="shared" si="4"/>
        <v>25412014</v>
      </c>
      <c r="X43" s="66">
        <f t="shared" si="4"/>
        <v>76985893</v>
      </c>
      <c r="Y43" s="66">
        <f t="shared" si="4"/>
        <v>-51573879</v>
      </c>
      <c r="Z43" s="67">
        <f>+IF(X43&lt;&gt;0,+(Y43/X43)*100,0)</f>
        <v>-66.991336971307206</v>
      </c>
      <c r="AA43" s="64">
        <f>+AA41-AA42</f>
        <v>76985893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29371570</v>
      </c>
      <c r="D45" s="56">
        <f>SUM(D43:D44)</f>
        <v>0</v>
      </c>
      <c r="E45" s="57">
        <f t="shared" si="5"/>
        <v>66629708</v>
      </c>
      <c r="F45" s="58">
        <f t="shared" si="5"/>
        <v>76985893</v>
      </c>
      <c r="G45" s="58">
        <f t="shared" si="5"/>
        <v>6079219</v>
      </c>
      <c r="H45" s="58">
        <f t="shared" si="5"/>
        <v>-25334105</v>
      </c>
      <c r="I45" s="58">
        <f t="shared" si="5"/>
        <v>9142620</v>
      </c>
      <c r="J45" s="58">
        <f t="shared" si="5"/>
        <v>-10112266</v>
      </c>
      <c r="K45" s="58">
        <f t="shared" si="5"/>
        <v>9915854</v>
      </c>
      <c r="L45" s="58">
        <f t="shared" si="5"/>
        <v>-2306451</v>
      </c>
      <c r="M45" s="58">
        <f t="shared" si="5"/>
        <v>5168739</v>
      </c>
      <c r="N45" s="58">
        <f t="shared" si="5"/>
        <v>12778142</v>
      </c>
      <c r="O45" s="58">
        <f t="shared" si="5"/>
        <v>-348609</v>
      </c>
      <c r="P45" s="58">
        <f t="shared" si="5"/>
        <v>5590576</v>
      </c>
      <c r="Q45" s="58">
        <f t="shared" si="5"/>
        <v>5322181</v>
      </c>
      <c r="R45" s="58">
        <f t="shared" si="5"/>
        <v>10564148</v>
      </c>
      <c r="S45" s="58">
        <f t="shared" si="5"/>
        <v>4940188</v>
      </c>
      <c r="T45" s="58">
        <f t="shared" si="5"/>
        <v>8970761</v>
      </c>
      <c r="U45" s="58">
        <f t="shared" si="5"/>
        <v>-1728959</v>
      </c>
      <c r="V45" s="58">
        <f t="shared" si="5"/>
        <v>12181990</v>
      </c>
      <c r="W45" s="58">
        <f t="shared" si="5"/>
        <v>25412014</v>
      </c>
      <c r="X45" s="58">
        <f t="shared" si="5"/>
        <v>76985893</v>
      </c>
      <c r="Y45" s="58">
        <f t="shared" si="5"/>
        <v>-51573879</v>
      </c>
      <c r="Z45" s="59">
        <f>+IF(X45&lt;&gt;0,+(Y45/X45)*100,0)</f>
        <v>-66.991336971307206</v>
      </c>
      <c r="AA45" s="56">
        <f>SUM(AA43:AA44)</f>
        <v>76985893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29371570</v>
      </c>
      <c r="D47" s="71">
        <f>SUM(D45:D46)</f>
        <v>0</v>
      </c>
      <c r="E47" s="72">
        <f t="shared" si="6"/>
        <v>66629708</v>
      </c>
      <c r="F47" s="73">
        <f t="shared" si="6"/>
        <v>76985893</v>
      </c>
      <c r="G47" s="73">
        <f t="shared" si="6"/>
        <v>6079219</v>
      </c>
      <c r="H47" s="74">
        <f t="shared" si="6"/>
        <v>-25334105</v>
      </c>
      <c r="I47" s="74">
        <f t="shared" si="6"/>
        <v>9142620</v>
      </c>
      <c r="J47" s="74">
        <f t="shared" si="6"/>
        <v>-10112266</v>
      </c>
      <c r="K47" s="74">
        <f t="shared" si="6"/>
        <v>9915854</v>
      </c>
      <c r="L47" s="74">
        <f t="shared" si="6"/>
        <v>-2306451</v>
      </c>
      <c r="M47" s="73">
        <f t="shared" si="6"/>
        <v>5168739</v>
      </c>
      <c r="N47" s="73">
        <f t="shared" si="6"/>
        <v>12778142</v>
      </c>
      <c r="O47" s="74">
        <f t="shared" si="6"/>
        <v>-348609</v>
      </c>
      <c r="P47" s="74">
        <f t="shared" si="6"/>
        <v>5590576</v>
      </c>
      <c r="Q47" s="74">
        <f t="shared" si="6"/>
        <v>5322181</v>
      </c>
      <c r="R47" s="74">
        <f t="shared" si="6"/>
        <v>10564148</v>
      </c>
      <c r="S47" s="74">
        <f t="shared" si="6"/>
        <v>4940188</v>
      </c>
      <c r="T47" s="73">
        <f t="shared" si="6"/>
        <v>8970761</v>
      </c>
      <c r="U47" s="73">
        <f t="shared" si="6"/>
        <v>-1728959</v>
      </c>
      <c r="V47" s="74">
        <f t="shared" si="6"/>
        <v>12181990</v>
      </c>
      <c r="W47" s="74">
        <f t="shared" si="6"/>
        <v>25412014</v>
      </c>
      <c r="X47" s="74">
        <f t="shared" si="6"/>
        <v>76985893</v>
      </c>
      <c r="Y47" s="74">
        <f t="shared" si="6"/>
        <v>-51573879</v>
      </c>
      <c r="Z47" s="75">
        <f>+IF(X47&lt;&gt;0,+(Y47/X47)*100,0)</f>
        <v>-66.991336971307206</v>
      </c>
      <c r="AA47" s="76">
        <f>SUM(AA45:AA46)</f>
        <v>76985893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9786337</v>
      </c>
      <c r="D9" s="6"/>
      <c r="E9" s="7">
        <v>11762880</v>
      </c>
      <c r="F9" s="8">
        <v>11762880</v>
      </c>
      <c r="G9" s="8">
        <v>890900</v>
      </c>
      <c r="H9" s="8">
        <v>893750</v>
      </c>
      <c r="I9" s="8">
        <v>612737</v>
      </c>
      <c r="J9" s="8">
        <v>2397387</v>
      </c>
      <c r="K9" s="8">
        <v>870447</v>
      </c>
      <c r="L9" s="8">
        <v>898979</v>
      </c>
      <c r="M9" s="8">
        <v>896987</v>
      </c>
      <c r="N9" s="8">
        <v>2666413</v>
      </c>
      <c r="O9" s="8">
        <v>880019</v>
      </c>
      <c r="P9" s="8">
        <v>907096</v>
      </c>
      <c r="Q9" s="8">
        <v>892886</v>
      </c>
      <c r="R9" s="8">
        <v>2680001</v>
      </c>
      <c r="S9" s="8">
        <v>895676</v>
      </c>
      <c r="T9" s="8">
        <v>897002</v>
      </c>
      <c r="U9" s="8">
        <v>901483</v>
      </c>
      <c r="V9" s="8">
        <v>2694161</v>
      </c>
      <c r="W9" s="8">
        <v>10437962</v>
      </c>
      <c r="X9" s="8">
        <v>11762880</v>
      </c>
      <c r="Y9" s="8">
        <v>-1324918</v>
      </c>
      <c r="Z9" s="2">
        <v>-11.263551103131206</v>
      </c>
      <c r="AA9" s="6">
        <v>11762880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30682250</v>
      </c>
      <c r="D18" s="6"/>
      <c r="E18" s="7">
        <v>111897000</v>
      </c>
      <c r="F18" s="8">
        <v>111897000</v>
      </c>
      <c r="G18" s="8"/>
      <c r="H18" s="8">
        <v>11656900</v>
      </c>
      <c r="I18" s="8"/>
      <c r="J18" s="8">
        <v>11656900</v>
      </c>
      <c r="K18" s="8"/>
      <c r="L18" s="8"/>
      <c r="M18" s="8">
        <v>6597250</v>
      </c>
      <c r="N18" s="8">
        <v>6597250</v>
      </c>
      <c r="O18" s="8"/>
      <c r="P18" s="8"/>
      <c r="Q18" s="8">
        <v>6993500</v>
      </c>
      <c r="R18" s="8">
        <v>6993500</v>
      </c>
      <c r="S18" s="8"/>
      <c r="T18" s="8"/>
      <c r="U18" s="8"/>
      <c r="V18" s="8"/>
      <c r="W18" s="8">
        <v>25247650</v>
      </c>
      <c r="X18" s="8">
        <v>111897000</v>
      </c>
      <c r="Y18" s="8">
        <v>-86649350</v>
      </c>
      <c r="Z18" s="2">
        <v>-77.436705184231926</v>
      </c>
      <c r="AA18" s="6">
        <v>111897000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40468587</v>
      </c>
      <c r="D21" s="33">
        <f t="shared" si="0"/>
        <v>0</v>
      </c>
      <c r="E21" s="34">
        <f t="shared" si="0"/>
        <v>123659880</v>
      </c>
      <c r="F21" s="35">
        <f t="shared" si="0"/>
        <v>123659880</v>
      </c>
      <c r="G21" s="35">
        <f t="shared" si="0"/>
        <v>890900</v>
      </c>
      <c r="H21" s="35">
        <f t="shared" si="0"/>
        <v>12550650</v>
      </c>
      <c r="I21" s="35">
        <f t="shared" si="0"/>
        <v>612737</v>
      </c>
      <c r="J21" s="35">
        <f t="shared" si="0"/>
        <v>14054287</v>
      </c>
      <c r="K21" s="35">
        <f t="shared" si="0"/>
        <v>870447</v>
      </c>
      <c r="L21" s="35">
        <f t="shared" si="0"/>
        <v>898979</v>
      </c>
      <c r="M21" s="35">
        <f t="shared" si="0"/>
        <v>7494237</v>
      </c>
      <c r="N21" s="35">
        <f t="shared" si="0"/>
        <v>9263663</v>
      </c>
      <c r="O21" s="35">
        <f t="shared" si="0"/>
        <v>880019</v>
      </c>
      <c r="P21" s="35">
        <f t="shared" si="0"/>
        <v>907096</v>
      </c>
      <c r="Q21" s="35">
        <f t="shared" si="0"/>
        <v>7886386</v>
      </c>
      <c r="R21" s="35">
        <f t="shared" si="0"/>
        <v>9673501</v>
      </c>
      <c r="S21" s="35">
        <f t="shared" si="0"/>
        <v>895676</v>
      </c>
      <c r="T21" s="35">
        <f t="shared" si="0"/>
        <v>897002</v>
      </c>
      <c r="U21" s="35">
        <f t="shared" si="0"/>
        <v>901483</v>
      </c>
      <c r="V21" s="35">
        <f t="shared" si="0"/>
        <v>2694161</v>
      </c>
      <c r="W21" s="35">
        <f t="shared" si="0"/>
        <v>35685612</v>
      </c>
      <c r="X21" s="35">
        <f t="shared" si="0"/>
        <v>123659880</v>
      </c>
      <c r="Y21" s="35">
        <f t="shared" si="0"/>
        <v>-87974268</v>
      </c>
      <c r="Z21" s="36">
        <f>+IF(X21&lt;&gt;0,+(Y21/X21)*100,0)</f>
        <v>-71.142126290272969</v>
      </c>
      <c r="AA21" s="33">
        <f>SUM(AA5:AA20)</f>
        <v>123659880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15517556</v>
      </c>
      <c r="D24" s="6"/>
      <c r="E24" s="7"/>
      <c r="F24" s="8">
        <v>10261909</v>
      </c>
      <c r="G24" s="8"/>
      <c r="H24" s="8">
        <v>3856922</v>
      </c>
      <c r="I24" s="8">
        <v>1852748</v>
      </c>
      <c r="J24" s="8">
        <v>5709670</v>
      </c>
      <c r="K24" s="8">
        <v>1865588</v>
      </c>
      <c r="L24" s="8"/>
      <c r="M24" s="8">
        <v>3808643</v>
      </c>
      <c r="N24" s="8">
        <v>5674231</v>
      </c>
      <c r="O24" s="8">
        <v>2888615</v>
      </c>
      <c r="P24" s="8">
        <v>1369975</v>
      </c>
      <c r="Q24" s="8">
        <v>2734115</v>
      </c>
      <c r="R24" s="8">
        <v>6992705</v>
      </c>
      <c r="S24" s="8">
        <v>2558095</v>
      </c>
      <c r="T24" s="8">
        <v>2745438</v>
      </c>
      <c r="U24" s="8">
        <v>2514127</v>
      </c>
      <c r="V24" s="8">
        <v>7817660</v>
      </c>
      <c r="W24" s="8">
        <v>26194266</v>
      </c>
      <c r="X24" s="8">
        <v>10261909</v>
      </c>
      <c r="Y24" s="8">
        <v>15932357</v>
      </c>
      <c r="Z24" s="2">
        <v>155.2572430724147</v>
      </c>
      <c r="AA24" s="6">
        <v>10261909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2940720</v>
      </c>
      <c r="F26" s="8">
        <v>2940720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2940720</v>
      </c>
      <c r="Y26" s="8">
        <v>-2940720</v>
      </c>
      <c r="Z26" s="2">
        <v>-100</v>
      </c>
      <c r="AA26" s="6">
        <v>2940720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2593008</v>
      </c>
      <c r="F27" s="8">
        <v>2593008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2593008</v>
      </c>
      <c r="Y27" s="8">
        <v>-2593008</v>
      </c>
      <c r="Z27" s="2">
        <v>-100</v>
      </c>
      <c r="AA27" s="6">
        <v>2593008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1064174</v>
      </c>
      <c r="D30" s="6"/>
      <c r="E30" s="7">
        <v>2485752</v>
      </c>
      <c r="F30" s="8">
        <v>945758</v>
      </c>
      <c r="G30" s="8"/>
      <c r="H30" s="8">
        <v>80546</v>
      </c>
      <c r="I30" s="8">
        <v>250295</v>
      </c>
      <c r="J30" s="8">
        <v>330841</v>
      </c>
      <c r="K30" s="8"/>
      <c r="L30" s="8">
        <v>51772</v>
      </c>
      <c r="M30" s="8">
        <v>1500</v>
      </c>
      <c r="N30" s="8">
        <v>53272</v>
      </c>
      <c r="O30" s="8">
        <v>125880</v>
      </c>
      <c r="P30" s="8">
        <v>142183</v>
      </c>
      <c r="Q30" s="8">
        <v>30990</v>
      </c>
      <c r="R30" s="8">
        <v>299053</v>
      </c>
      <c r="S30" s="8">
        <v>308</v>
      </c>
      <c r="T30" s="8">
        <v>834</v>
      </c>
      <c r="U30" s="8">
        <v>943580</v>
      </c>
      <c r="V30" s="8">
        <v>944722</v>
      </c>
      <c r="W30" s="8">
        <v>1627888</v>
      </c>
      <c r="X30" s="8">
        <v>945758</v>
      </c>
      <c r="Y30" s="8">
        <v>682130</v>
      </c>
      <c r="Z30" s="2">
        <v>72.125215964337599</v>
      </c>
      <c r="AA30" s="6">
        <v>945758</v>
      </c>
    </row>
    <row r="31" spans="1:27" x14ac:dyDescent="0.25">
      <c r="A31" s="25" t="s">
        <v>57</v>
      </c>
      <c r="B31" s="24" t="s">
        <v>32</v>
      </c>
      <c r="C31" s="6">
        <v>844903</v>
      </c>
      <c r="D31" s="6"/>
      <c r="E31" s="7">
        <v>1575000</v>
      </c>
      <c r="F31" s="8">
        <v>1636708</v>
      </c>
      <c r="G31" s="8">
        <v>175843</v>
      </c>
      <c r="H31" s="8">
        <v>161000</v>
      </c>
      <c r="I31" s="8">
        <v>169950</v>
      </c>
      <c r="J31" s="8">
        <v>506793</v>
      </c>
      <c r="K31" s="8">
        <v>190216</v>
      </c>
      <c r="L31" s="8">
        <v>244613</v>
      </c>
      <c r="M31" s="8">
        <v>187982</v>
      </c>
      <c r="N31" s="8">
        <v>622811</v>
      </c>
      <c r="O31" s="8"/>
      <c r="P31" s="8">
        <v>220595</v>
      </c>
      <c r="Q31" s="8">
        <v>175843</v>
      </c>
      <c r="R31" s="8">
        <v>396438</v>
      </c>
      <c r="S31" s="8">
        <v>5700</v>
      </c>
      <c r="T31" s="8"/>
      <c r="U31" s="8">
        <v>4331</v>
      </c>
      <c r="V31" s="8">
        <v>10031</v>
      </c>
      <c r="W31" s="8">
        <v>1536073</v>
      </c>
      <c r="X31" s="8">
        <v>1636708</v>
      </c>
      <c r="Y31" s="8">
        <v>-100635</v>
      </c>
      <c r="Z31" s="2">
        <v>-6.1486227231735899</v>
      </c>
      <c r="AA31" s="6">
        <v>1636708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701229</v>
      </c>
      <c r="D33" s="6"/>
      <c r="E33" s="7">
        <v>2516664</v>
      </c>
      <c r="F33" s="8">
        <v>3089908</v>
      </c>
      <c r="G33" s="8"/>
      <c r="H33" s="8">
        <v>188554</v>
      </c>
      <c r="I33" s="8">
        <v>126023</v>
      </c>
      <c r="J33" s="8">
        <v>314577</v>
      </c>
      <c r="K33" s="8">
        <v>153170</v>
      </c>
      <c r="L33" s="8">
        <v>19897</v>
      </c>
      <c r="M33" s="8">
        <v>236923</v>
      </c>
      <c r="N33" s="8">
        <v>409990</v>
      </c>
      <c r="O33" s="8">
        <v>50420</v>
      </c>
      <c r="P33" s="8">
        <v>9789</v>
      </c>
      <c r="Q33" s="8">
        <v>49538</v>
      </c>
      <c r="R33" s="8">
        <v>109747</v>
      </c>
      <c r="S33" s="8">
        <v>58937</v>
      </c>
      <c r="T33" s="8">
        <v>6192</v>
      </c>
      <c r="U33" s="8">
        <v>704295</v>
      </c>
      <c r="V33" s="8">
        <v>769424</v>
      </c>
      <c r="W33" s="8">
        <v>1603738</v>
      </c>
      <c r="X33" s="8">
        <v>3089908</v>
      </c>
      <c r="Y33" s="8">
        <v>-1486170</v>
      </c>
      <c r="Z33" s="2">
        <v>-48.097548535425652</v>
      </c>
      <c r="AA33" s="6">
        <v>3089908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18127862</v>
      </c>
      <c r="D35" s="33">
        <f>SUM(D24:D34)</f>
        <v>0</v>
      </c>
      <c r="E35" s="34">
        <f t="shared" si="1"/>
        <v>12111144</v>
      </c>
      <c r="F35" s="35">
        <f t="shared" si="1"/>
        <v>21468011</v>
      </c>
      <c r="G35" s="35">
        <f t="shared" si="1"/>
        <v>175843</v>
      </c>
      <c r="H35" s="35">
        <f t="shared" si="1"/>
        <v>4287022</v>
      </c>
      <c r="I35" s="35">
        <f t="shared" si="1"/>
        <v>2399016</v>
      </c>
      <c r="J35" s="35">
        <f t="shared" si="1"/>
        <v>6861881</v>
      </c>
      <c r="K35" s="35">
        <f t="shared" si="1"/>
        <v>2208974</v>
      </c>
      <c r="L35" s="35">
        <f t="shared" si="1"/>
        <v>316282</v>
      </c>
      <c r="M35" s="35">
        <f t="shared" si="1"/>
        <v>4235048</v>
      </c>
      <c r="N35" s="35">
        <f t="shared" si="1"/>
        <v>6760304</v>
      </c>
      <c r="O35" s="35">
        <f t="shared" si="1"/>
        <v>3064915</v>
      </c>
      <c r="P35" s="35">
        <f t="shared" si="1"/>
        <v>1742542</v>
      </c>
      <c r="Q35" s="35">
        <f t="shared" si="1"/>
        <v>2990486</v>
      </c>
      <c r="R35" s="35">
        <f t="shared" si="1"/>
        <v>7797943</v>
      </c>
      <c r="S35" s="35">
        <f t="shared" si="1"/>
        <v>2623040</v>
      </c>
      <c r="T35" s="35">
        <f t="shared" si="1"/>
        <v>2752464</v>
      </c>
      <c r="U35" s="35">
        <f t="shared" si="1"/>
        <v>4166333</v>
      </c>
      <c r="V35" s="35">
        <f t="shared" si="1"/>
        <v>9541837</v>
      </c>
      <c r="W35" s="35">
        <f t="shared" si="1"/>
        <v>30961965</v>
      </c>
      <c r="X35" s="35">
        <f t="shared" si="1"/>
        <v>21468011</v>
      </c>
      <c r="Y35" s="35">
        <f t="shared" si="1"/>
        <v>9493954</v>
      </c>
      <c r="Z35" s="36">
        <f>+IF(X35&lt;&gt;0,+(Y35/X35)*100,0)</f>
        <v>44.223724312419996</v>
      </c>
      <c r="AA35" s="33">
        <f>SUM(AA24:AA34)</f>
        <v>21468011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22340725</v>
      </c>
      <c r="D37" s="46">
        <f>+D21-D35</f>
        <v>0</v>
      </c>
      <c r="E37" s="47">
        <f t="shared" si="2"/>
        <v>111548736</v>
      </c>
      <c r="F37" s="48">
        <f t="shared" si="2"/>
        <v>102191869</v>
      </c>
      <c r="G37" s="48">
        <f t="shared" si="2"/>
        <v>715057</v>
      </c>
      <c r="H37" s="48">
        <f t="shared" si="2"/>
        <v>8263628</v>
      </c>
      <c r="I37" s="48">
        <f t="shared" si="2"/>
        <v>-1786279</v>
      </c>
      <c r="J37" s="48">
        <f t="shared" si="2"/>
        <v>7192406</v>
      </c>
      <c r="K37" s="48">
        <f t="shared" si="2"/>
        <v>-1338527</v>
      </c>
      <c r="L37" s="48">
        <f t="shared" si="2"/>
        <v>582697</v>
      </c>
      <c r="M37" s="48">
        <f t="shared" si="2"/>
        <v>3259189</v>
      </c>
      <c r="N37" s="48">
        <f t="shared" si="2"/>
        <v>2503359</v>
      </c>
      <c r="O37" s="48">
        <f t="shared" si="2"/>
        <v>-2184896</v>
      </c>
      <c r="P37" s="48">
        <f t="shared" si="2"/>
        <v>-835446</v>
      </c>
      <c r="Q37" s="48">
        <f t="shared" si="2"/>
        <v>4895900</v>
      </c>
      <c r="R37" s="48">
        <f t="shared" si="2"/>
        <v>1875558</v>
      </c>
      <c r="S37" s="48">
        <f t="shared" si="2"/>
        <v>-1727364</v>
      </c>
      <c r="T37" s="48">
        <f t="shared" si="2"/>
        <v>-1855462</v>
      </c>
      <c r="U37" s="48">
        <f t="shared" si="2"/>
        <v>-3264850</v>
      </c>
      <c r="V37" s="48">
        <f t="shared" si="2"/>
        <v>-6847676</v>
      </c>
      <c r="W37" s="48">
        <f t="shared" si="2"/>
        <v>4723647</v>
      </c>
      <c r="X37" s="48">
        <f>IF(F21=F35,0,X21-X35)</f>
        <v>102191869</v>
      </c>
      <c r="Y37" s="48">
        <f t="shared" si="2"/>
        <v>-97468222</v>
      </c>
      <c r="Z37" s="49">
        <f>+IF(X37&lt;&gt;0,+(Y37/X37)*100,0)</f>
        <v>-95.377668452271863</v>
      </c>
      <c r="AA37" s="46">
        <f>+AA21-AA35</f>
        <v>102191869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22340725</v>
      </c>
      <c r="D41" s="56">
        <f>SUM(D37:D40)</f>
        <v>0</v>
      </c>
      <c r="E41" s="57">
        <f t="shared" si="3"/>
        <v>111548736</v>
      </c>
      <c r="F41" s="58">
        <f t="shared" si="3"/>
        <v>102191869</v>
      </c>
      <c r="G41" s="58">
        <f t="shared" si="3"/>
        <v>715057</v>
      </c>
      <c r="H41" s="58">
        <f t="shared" si="3"/>
        <v>8263628</v>
      </c>
      <c r="I41" s="58">
        <f t="shared" si="3"/>
        <v>-1786279</v>
      </c>
      <c r="J41" s="58">
        <f t="shared" si="3"/>
        <v>7192406</v>
      </c>
      <c r="K41" s="58">
        <f t="shared" si="3"/>
        <v>-1338527</v>
      </c>
      <c r="L41" s="58">
        <f t="shared" si="3"/>
        <v>582697</v>
      </c>
      <c r="M41" s="58">
        <f t="shared" si="3"/>
        <v>3259189</v>
      </c>
      <c r="N41" s="58">
        <f t="shared" si="3"/>
        <v>2503359</v>
      </c>
      <c r="O41" s="58">
        <f t="shared" si="3"/>
        <v>-2184896</v>
      </c>
      <c r="P41" s="58">
        <f t="shared" si="3"/>
        <v>-835446</v>
      </c>
      <c r="Q41" s="58">
        <f t="shared" si="3"/>
        <v>4895900</v>
      </c>
      <c r="R41" s="58">
        <f t="shared" si="3"/>
        <v>1875558</v>
      </c>
      <c r="S41" s="58">
        <f t="shared" si="3"/>
        <v>-1727364</v>
      </c>
      <c r="T41" s="58">
        <f t="shared" si="3"/>
        <v>-1855462</v>
      </c>
      <c r="U41" s="58">
        <f t="shared" si="3"/>
        <v>-3264850</v>
      </c>
      <c r="V41" s="58">
        <f t="shared" si="3"/>
        <v>-6847676</v>
      </c>
      <c r="W41" s="58">
        <f t="shared" si="3"/>
        <v>4723647</v>
      </c>
      <c r="X41" s="58">
        <f t="shared" si="3"/>
        <v>102191869</v>
      </c>
      <c r="Y41" s="58">
        <f t="shared" si="3"/>
        <v>-97468222</v>
      </c>
      <c r="Z41" s="59">
        <f>+IF(X41&lt;&gt;0,+(Y41/X41)*100,0)</f>
        <v>-95.377668452271863</v>
      </c>
      <c r="AA41" s="56">
        <f>SUM(AA37:AA40)</f>
        <v>102191869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22340725</v>
      </c>
      <c r="D43" s="64">
        <f>+D41-D42</f>
        <v>0</v>
      </c>
      <c r="E43" s="65">
        <f t="shared" si="4"/>
        <v>111548736</v>
      </c>
      <c r="F43" s="66">
        <f t="shared" si="4"/>
        <v>102191869</v>
      </c>
      <c r="G43" s="66">
        <f t="shared" si="4"/>
        <v>715057</v>
      </c>
      <c r="H43" s="66">
        <f t="shared" si="4"/>
        <v>8263628</v>
      </c>
      <c r="I43" s="66">
        <f t="shared" si="4"/>
        <v>-1786279</v>
      </c>
      <c r="J43" s="66">
        <f t="shared" si="4"/>
        <v>7192406</v>
      </c>
      <c r="K43" s="66">
        <f t="shared" si="4"/>
        <v>-1338527</v>
      </c>
      <c r="L43" s="66">
        <f t="shared" si="4"/>
        <v>582697</v>
      </c>
      <c r="M43" s="66">
        <f t="shared" si="4"/>
        <v>3259189</v>
      </c>
      <c r="N43" s="66">
        <f t="shared" si="4"/>
        <v>2503359</v>
      </c>
      <c r="O43" s="66">
        <f t="shared" si="4"/>
        <v>-2184896</v>
      </c>
      <c r="P43" s="66">
        <f t="shared" si="4"/>
        <v>-835446</v>
      </c>
      <c r="Q43" s="66">
        <f t="shared" si="4"/>
        <v>4895900</v>
      </c>
      <c r="R43" s="66">
        <f t="shared" si="4"/>
        <v>1875558</v>
      </c>
      <c r="S43" s="66">
        <f t="shared" si="4"/>
        <v>-1727364</v>
      </c>
      <c r="T43" s="66">
        <f t="shared" si="4"/>
        <v>-1855462</v>
      </c>
      <c r="U43" s="66">
        <f t="shared" si="4"/>
        <v>-3264850</v>
      </c>
      <c r="V43" s="66">
        <f t="shared" si="4"/>
        <v>-6847676</v>
      </c>
      <c r="W43" s="66">
        <f t="shared" si="4"/>
        <v>4723647</v>
      </c>
      <c r="X43" s="66">
        <f t="shared" si="4"/>
        <v>102191869</v>
      </c>
      <c r="Y43" s="66">
        <f t="shared" si="4"/>
        <v>-97468222</v>
      </c>
      <c r="Z43" s="67">
        <f>+IF(X43&lt;&gt;0,+(Y43/X43)*100,0)</f>
        <v>-95.377668452271863</v>
      </c>
      <c r="AA43" s="64">
        <f>+AA41-AA42</f>
        <v>102191869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22340725</v>
      </c>
      <c r="D45" s="56">
        <f>SUM(D43:D44)</f>
        <v>0</v>
      </c>
      <c r="E45" s="57">
        <f t="shared" si="5"/>
        <v>111548736</v>
      </c>
      <c r="F45" s="58">
        <f t="shared" si="5"/>
        <v>102191869</v>
      </c>
      <c r="G45" s="58">
        <f t="shared" si="5"/>
        <v>715057</v>
      </c>
      <c r="H45" s="58">
        <f t="shared" si="5"/>
        <v>8263628</v>
      </c>
      <c r="I45" s="58">
        <f t="shared" si="5"/>
        <v>-1786279</v>
      </c>
      <c r="J45" s="58">
        <f t="shared" si="5"/>
        <v>7192406</v>
      </c>
      <c r="K45" s="58">
        <f t="shared" si="5"/>
        <v>-1338527</v>
      </c>
      <c r="L45" s="58">
        <f t="shared" si="5"/>
        <v>582697</v>
      </c>
      <c r="M45" s="58">
        <f t="shared" si="5"/>
        <v>3259189</v>
      </c>
      <c r="N45" s="58">
        <f t="shared" si="5"/>
        <v>2503359</v>
      </c>
      <c r="O45" s="58">
        <f t="shared" si="5"/>
        <v>-2184896</v>
      </c>
      <c r="P45" s="58">
        <f t="shared" si="5"/>
        <v>-835446</v>
      </c>
      <c r="Q45" s="58">
        <f t="shared" si="5"/>
        <v>4895900</v>
      </c>
      <c r="R45" s="58">
        <f t="shared" si="5"/>
        <v>1875558</v>
      </c>
      <c r="S45" s="58">
        <f t="shared" si="5"/>
        <v>-1727364</v>
      </c>
      <c r="T45" s="58">
        <f t="shared" si="5"/>
        <v>-1855462</v>
      </c>
      <c r="U45" s="58">
        <f t="shared" si="5"/>
        <v>-3264850</v>
      </c>
      <c r="V45" s="58">
        <f t="shared" si="5"/>
        <v>-6847676</v>
      </c>
      <c r="W45" s="58">
        <f t="shared" si="5"/>
        <v>4723647</v>
      </c>
      <c r="X45" s="58">
        <f t="shared" si="5"/>
        <v>102191869</v>
      </c>
      <c r="Y45" s="58">
        <f t="shared" si="5"/>
        <v>-97468222</v>
      </c>
      <c r="Z45" s="59">
        <f>+IF(X45&lt;&gt;0,+(Y45/X45)*100,0)</f>
        <v>-95.377668452271863</v>
      </c>
      <c r="AA45" s="56">
        <f>SUM(AA43:AA44)</f>
        <v>102191869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22340725</v>
      </c>
      <c r="D47" s="71">
        <f>SUM(D45:D46)</f>
        <v>0</v>
      </c>
      <c r="E47" s="72">
        <f t="shared" si="6"/>
        <v>111548736</v>
      </c>
      <c r="F47" s="73">
        <f t="shared" si="6"/>
        <v>102191869</v>
      </c>
      <c r="G47" s="73">
        <f t="shared" si="6"/>
        <v>715057</v>
      </c>
      <c r="H47" s="74">
        <f t="shared" si="6"/>
        <v>8263628</v>
      </c>
      <c r="I47" s="74">
        <f t="shared" si="6"/>
        <v>-1786279</v>
      </c>
      <c r="J47" s="74">
        <f t="shared" si="6"/>
        <v>7192406</v>
      </c>
      <c r="K47" s="74">
        <f t="shared" si="6"/>
        <v>-1338527</v>
      </c>
      <c r="L47" s="74">
        <f t="shared" si="6"/>
        <v>582697</v>
      </c>
      <c r="M47" s="73">
        <f t="shared" si="6"/>
        <v>3259189</v>
      </c>
      <c r="N47" s="73">
        <f t="shared" si="6"/>
        <v>2503359</v>
      </c>
      <c r="O47" s="74">
        <f t="shared" si="6"/>
        <v>-2184896</v>
      </c>
      <c r="P47" s="74">
        <f t="shared" si="6"/>
        <v>-835446</v>
      </c>
      <c r="Q47" s="74">
        <f t="shared" si="6"/>
        <v>4895900</v>
      </c>
      <c r="R47" s="74">
        <f t="shared" si="6"/>
        <v>1875558</v>
      </c>
      <c r="S47" s="74">
        <f t="shared" si="6"/>
        <v>-1727364</v>
      </c>
      <c r="T47" s="73">
        <f t="shared" si="6"/>
        <v>-1855462</v>
      </c>
      <c r="U47" s="73">
        <f t="shared" si="6"/>
        <v>-3264850</v>
      </c>
      <c r="V47" s="74">
        <f t="shared" si="6"/>
        <v>-6847676</v>
      </c>
      <c r="W47" s="74">
        <f t="shared" si="6"/>
        <v>4723647</v>
      </c>
      <c r="X47" s="74">
        <f t="shared" si="6"/>
        <v>102191869</v>
      </c>
      <c r="Y47" s="74">
        <f t="shared" si="6"/>
        <v>-97468222</v>
      </c>
      <c r="Z47" s="75">
        <f>+IF(X47&lt;&gt;0,+(Y47/X47)*100,0)</f>
        <v>-95.377668452271863</v>
      </c>
      <c r="AA47" s="76">
        <f>SUM(AA45:AA46)</f>
        <v>102191869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>
        <v>2500</v>
      </c>
      <c r="G7" s="8">
        <v>-350</v>
      </c>
      <c r="H7" s="8">
        <v>-89</v>
      </c>
      <c r="I7" s="8"/>
      <c r="J7" s="8">
        <v>-439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-439</v>
      </c>
      <c r="X7" s="8">
        <v>2500</v>
      </c>
      <c r="Y7" s="8">
        <v>-2939</v>
      </c>
      <c r="Z7" s="2">
        <v>-117.56</v>
      </c>
      <c r="AA7" s="6">
        <v>2500</v>
      </c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122429601</v>
      </c>
      <c r="D9" s="6"/>
      <c r="E9" s="7">
        <v>145596564</v>
      </c>
      <c r="F9" s="8">
        <v>142724999</v>
      </c>
      <c r="G9" s="8">
        <v>11306619</v>
      </c>
      <c r="H9" s="8">
        <v>11330131</v>
      </c>
      <c r="I9" s="8">
        <v>10794086</v>
      </c>
      <c r="J9" s="8">
        <v>33430836</v>
      </c>
      <c r="K9" s="8">
        <v>10846333</v>
      </c>
      <c r="L9" s="8">
        <v>10896838</v>
      </c>
      <c r="M9" s="8">
        <v>10763607</v>
      </c>
      <c r="N9" s="8">
        <v>32506778</v>
      </c>
      <c r="O9" s="8">
        <v>10830259</v>
      </c>
      <c r="P9" s="8">
        <v>11074705</v>
      </c>
      <c r="Q9" s="8">
        <v>11060166</v>
      </c>
      <c r="R9" s="8">
        <v>32965130</v>
      </c>
      <c r="S9" s="8">
        <v>11123113</v>
      </c>
      <c r="T9" s="8">
        <v>11105326</v>
      </c>
      <c r="U9" s="8">
        <v>-4202188</v>
      </c>
      <c r="V9" s="8">
        <v>18026251</v>
      </c>
      <c r="W9" s="8">
        <v>116928995</v>
      </c>
      <c r="X9" s="8">
        <v>142724999</v>
      </c>
      <c r="Y9" s="8">
        <v>-25796004</v>
      </c>
      <c r="Z9" s="2">
        <v>-18.073921303723392</v>
      </c>
      <c r="AA9" s="6">
        <v>142724999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31774643</v>
      </c>
      <c r="G13" s="8">
        <v>1699880</v>
      </c>
      <c r="H13" s="8">
        <v>1724147</v>
      </c>
      <c r="I13" s="8">
        <v>1839421</v>
      </c>
      <c r="J13" s="8">
        <v>5263448</v>
      </c>
      <c r="K13" s="8">
        <v>1870602</v>
      </c>
      <c r="L13" s="8">
        <v>1918909</v>
      </c>
      <c r="M13" s="8">
        <v>1953507</v>
      </c>
      <c r="N13" s="8">
        <v>5743018</v>
      </c>
      <c r="O13" s="8">
        <v>1987076</v>
      </c>
      <c r="P13" s="8">
        <v>2011289</v>
      </c>
      <c r="Q13" s="8">
        <v>2039803</v>
      </c>
      <c r="R13" s="8">
        <v>6038168</v>
      </c>
      <c r="S13" s="8">
        <v>2067435</v>
      </c>
      <c r="T13" s="8">
        <v>2097214</v>
      </c>
      <c r="U13" s="8">
        <v>2121352</v>
      </c>
      <c r="V13" s="8">
        <v>6286001</v>
      </c>
      <c r="W13" s="8">
        <v>23330635</v>
      </c>
      <c r="X13" s="8">
        <v>31774643</v>
      </c>
      <c r="Y13" s="8">
        <v>-8444008</v>
      </c>
      <c r="Z13" s="2">
        <v>-26.574674654881253</v>
      </c>
      <c r="AA13" s="6">
        <v>31774643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122429601</v>
      </c>
      <c r="D21" s="33">
        <f t="shared" si="0"/>
        <v>0</v>
      </c>
      <c r="E21" s="34">
        <f t="shared" si="0"/>
        <v>145596564</v>
      </c>
      <c r="F21" s="35">
        <f t="shared" si="0"/>
        <v>174502142</v>
      </c>
      <c r="G21" s="35">
        <f t="shared" si="0"/>
        <v>13006149</v>
      </c>
      <c r="H21" s="35">
        <f t="shared" si="0"/>
        <v>13054189</v>
      </c>
      <c r="I21" s="35">
        <f t="shared" si="0"/>
        <v>12633507</v>
      </c>
      <c r="J21" s="35">
        <f t="shared" si="0"/>
        <v>38693845</v>
      </c>
      <c r="K21" s="35">
        <f t="shared" si="0"/>
        <v>12716935</v>
      </c>
      <c r="L21" s="35">
        <f t="shared" si="0"/>
        <v>12815747</v>
      </c>
      <c r="M21" s="35">
        <f t="shared" si="0"/>
        <v>12717114</v>
      </c>
      <c r="N21" s="35">
        <f t="shared" si="0"/>
        <v>38249796</v>
      </c>
      <c r="O21" s="35">
        <f t="shared" si="0"/>
        <v>12817335</v>
      </c>
      <c r="P21" s="35">
        <f t="shared" si="0"/>
        <v>13085994</v>
      </c>
      <c r="Q21" s="35">
        <f t="shared" si="0"/>
        <v>13099969</v>
      </c>
      <c r="R21" s="35">
        <f t="shared" si="0"/>
        <v>39003298</v>
      </c>
      <c r="S21" s="35">
        <f t="shared" si="0"/>
        <v>13190548</v>
      </c>
      <c r="T21" s="35">
        <f t="shared" si="0"/>
        <v>13202540</v>
      </c>
      <c r="U21" s="35">
        <f t="shared" si="0"/>
        <v>-2080836</v>
      </c>
      <c r="V21" s="35">
        <f t="shared" si="0"/>
        <v>24312252</v>
      </c>
      <c r="W21" s="35">
        <f t="shared" si="0"/>
        <v>140259191</v>
      </c>
      <c r="X21" s="35">
        <f t="shared" si="0"/>
        <v>174502142</v>
      </c>
      <c r="Y21" s="35">
        <f t="shared" si="0"/>
        <v>-34242951</v>
      </c>
      <c r="Z21" s="36">
        <f>+IF(X21&lt;&gt;0,+(Y21/X21)*100,0)</f>
        <v>-19.623226745262532</v>
      </c>
      <c r="AA21" s="33">
        <f>SUM(AA5:AA20)</f>
        <v>174502142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83649294</v>
      </c>
      <c r="D24" s="6"/>
      <c r="E24" s="7">
        <v>79295734</v>
      </c>
      <c r="F24" s="8">
        <v>98864432</v>
      </c>
      <c r="G24" s="8"/>
      <c r="H24" s="8"/>
      <c r="I24" s="8">
        <v>18363358</v>
      </c>
      <c r="J24" s="8">
        <v>18363358</v>
      </c>
      <c r="K24" s="8">
        <v>6684774</v>
      </c>
      <c r="L24" s="8">
        <v>8885178</v>
      </c>
      <c r="M24" s="8">
        <v>9008946</v>
      </c>
      <c r="N24" s="8">
        <v>24578898</v>
      </c>
      <c r="O24" s="8">
        <v>17586992</v>
      </c>
      <c r="P24" s="8">
        <v>9617303</v>
      </c>
      <c r="Q24" s="8">
        <v>7988679</v>
      </c>
      <c r="R24" s="8">
        <v>35192974</v>
      </c>
      <c r="S24" s="8">
        <v>7939007</v>
      </c>
      <c r="T24" s="8">
        <v>8031173</v>
      </c>
      <c r="U24" s="8">
        <v>7513307</v>
      </c>
      <c r="V24" s="8">
        <v>23483487</v>
      </c>
      <c r="W24" s="8">
        <v>101618717</v>
      </c>
      <c r="X24" s="8">
        <v>98864432</v>
      </c>
      <c r="Y24" s="8">
        <v>2754285</v>
      </c>
      <c r="Z24" s="2">
        <v>2.7859210276957844</v>
      </c>
      <c r="AA24" s="6">
        <v>98864432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110028888</v>
      </c>
      <c r="D26" s="6"/>
      <c r="E26" s="7">
        <v>39531104</v>
      </c>
      <c r="F26" s="8">
        <v>39531104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27299356</v>
      </c>
      <c r="R26" s="8">
        <v>27299356</v>
      </c>
      <c r="S26" s="8">
        <v>3033262</v>
      </c>
      <c r="T26" s="8"/>
      <c r="U26" s="8"/>
      <c r="V26" s="8">
        <v>3033262</v>
      </c>
      <c r="W26" s="8">
        <v>30332618</v>
      </c>
      <c r="X26" s="8">
        <v>39531104</v>
      </c>
      <c r="Y26" s="8">
        <v>-9198486</v>
      </c>
      <c r="Z26" s="2">
        <v>-23.268983330189815</v>
      </c>
      <c r="AA26" s="6">
        <v>39531104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5715774</v>
      </c>
      <c r="F27" s="8">
        <v>5715774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5715774</v>
      </c>
      <c r="Y27" s="8">
        <v>-5715774</v>
      </c>
      <c r="Z27" s="2">
        <v>-100</v>
      </c>
      <c r="AA27" s="6">
        <v>5715774</v>
      </c>
    </row>
    <row r="28" spans="1:27" x14ac:dyDescent="0.25">
      <c r="A28" s="25" t="s">
        <v>54</v>
      </c>
      <c r="B28" s="24" t="s">
        <v>32</v>
      </c>
      <c r="C28" s="6">
        <v>55452</v>
      </c>
      <c r="D28" s="6"/>
      <c r="E28" s="7">
        <v>56260</v>
      </c>
      <c r="F28" s="8">
        <v>1512748</v>
      </c>
      <c r="G28" s="8"/>
      <c r="H28" s="8"/>
      <c r="I28" s="8"/>
      <c r="J28" s="8"/>
      <c r="K28" s="8"/>
      <c r="L28" s="8"/>
      <c r="M28" s="8">
        <v>1456488</v>
      </c>
      <c r="N28" s="8">
        <v>1456488</v>
      </c>
      <c r="O28" s="8"/>
      <c r="P28" s="8"/>
      <c r="Q28" s="8"/>
      <c r="R28" s="8"/>
      <c r="S28" s="8"/>
      <c r="T28" s="8"/>
      <c r="U28" s="8">
        <v>1080430</v>
      </c>
      <c r="V28" s="8">
        <v>1080430</v>
      </c>
      <c r="W28" s="8">
        <v>2536918</v>
      </c>
      <c r="X28" s="8">
        <v>1512748</v>
      </c>
      <c r="Y28" s="8">
        <v>1024170</v>
      </c>
      <c r="Z28" s="2">
        <v>67.702618017012753</v>
      </c>
      <c r="AA28" s="6">
        <v>1512748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435386</v>
      </c>
      <c r="D30" s="6"/>
      <c r="E30" s="7">
        <v>900702</v>
      </c>
      <c r="F30" s="8">
        <v>1250702</v>
      </c>
      <c r="G30" s="8">
        <v>65067</v>
      </c>
      <c r="H30" s="8">
        <v>7518</v>
      </c>
      <c r="I30" s="8">
        <v>54805</v>
      </c>
      <c r="J30" s="8">
        <v>127390</v>
      </c>
      <c r="K30" s="8">
        <v>60782</v>
      </c>
      <c r="L30" s="8">
        <v>21630</v>
      </c>
      <c r="M30" s="8">
        <v>30306</v>
      </c>
      <c r="N30" s="8">
        <v>112718</v>
      </c>
      <c r="O30" s="8">
        <v>45517</v>
      </c>
      <c r="P30" s="8">
        <v>32648</v>
      </c>
      <c r="Q30" s="8">
        <v>114458</v>
      </c>
      <c r="R30" s="8">
        <v>192623</v>
      </c>
      <c r="S30" s="8">
        <v>86015</v>
      </c>
      <c r="T30" s="8">
        <v>75924</v>
      </c>
      <c r="U30" s="8">
        <v>108920</v>
      </c>
      <c r="V30" s="8">
        <v>270859</v>
      </c>
      <c r="W30" s="8">
        <v>703590</v>
      </c>
      <c r="X30" s="8">
        <v>1250702</v>
      </c>
      <c r="Y30" s="8">
        <v>-547112</v>
      </c>
      <c r="Z30" s="2">
        <v>-43.744393148807632</v>
      </c>
      <c r="AA30" s="6">
        <v>1250702</v>
      </c>
    </row>
    <row r="31" spans="1:27" x14ac:dyDescent="0.25">
      <c r="A31" s="25" t="s">
        <v>57</v>
      </c>
      <c r="B31" s="24" t="s">
        <v>32</v>
      </c>
      <c r="C31" s="6">
        <v>34171298</v>
      </c>
      <c r="D31" s="6"/>
      <c r="E31" s="7">
        <v>23447987</v>
      </c>
      <c r="F31" s="8">
        <v>38350490</v>
      </c>
      <c r="G31" s="8"/>
      <c r="H31" s="8">
        <v>268633</v>
      </c>
      <c r="I31" s="8">
        <v>4112271</v>
      </c>
      <c r="J31" s="8">
        <v>4380904</v>
      </c>
      <c r="K31" s="8">
        <v>749800</v>
      </c>
      <c r="L31" s="8">
        <v>2523323</v>
      </c>
      <c r="M31" s="8">
        <v>4389251</v>
      </c>
      <c r="N31" s="8">
        <v>7662374</v>
      </c>
      <c r="O31" s="8">
        <v>476021</v>
      </c>
      <c r="P31" s="8">
        <v>2634531</v>
      </c>
      <c r="Q31" s="8">
        <v>1745417</v>
      </c>
      <c r="R31" s="8">
        <v>4855969</v>
      </c>
      <c r="S31" s="8">
        <v>2767292</v>
      </c>
      <c r="T31" s="8">
        <v>4172785</v>
      </c>
      <c r="U31" s="8">
        <v>4441597</v>
      </c>
      <c r="V31" s="8">
        <v>11381674</v>
      </c>
      <c r="W31" s="8">
        <v>28280921</v>
      </c>
      <c r="X31" s="8">
        <v>38350490</v>
      </c>
      <c r="Y31" s="8">
        <v>-10069569</v>
      </c>
      <c r="Z31" s="2">
        <v>-26.256689288715741</v>
      </c>
      <c r="AA31" s="6">
        <v>38350490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24960200</v>
      </c>
      <c r="D33" s="6"/>
      <c r="E33" s="7">
        <v>13185741</v>
      </c>
      <c r="F33" s="8">
        <v>12915661</v>
      </c>
      <c r="G33" s="8">
        <v>158624</v>
      </c>
      <c r="H33" s="8">
        <v>233398</v>
      </c>
      <c r="I33" s="8">
        <v>376428</v>
      </c>
      <c r="J33" s="8">
        <v>768450</v>
      </c>
      <c r="K33" s="8">
        <v>554199</v>
      </c>
      <c r="L33" s="8">
        <v>561690</v>
      </c>
      <c r="M33" s="8">
        <v>197010</v>
      </c>
      <c r="N33" s="8">
        <v>1312899</v>
      </c>
      <c r="O33" s="8">
        <v>1253686</v>
      </c>
      <c r="P33" s="8">
        <v>304560</v>
      </c>
      <c r="Q33" s="8">
        <v>494079</v>
      </c>
      <c r="R33" s="8">
        <v>2052325</v>
      </c>
      <c r="S33" s="8">
        <v>169087</v>
      </c>
      <c r="T33" s="8">
        <v>766654</v>
      </c>
      <c r="U33" s="8">
        <v>2908079</v>
      </c>
      <c r="V33" s="8">
        <v>3843820</v>
      </c>
      <c r="W33" s="8">
        <v>7977494</v>
      </c>
      <c r="X33" s="8">
        <v>12915661</v>
      </c>
      <c r="Y33" s="8">
        <v>-4938167</v>
      </c>
      <c r="Z33" s="2">
        <v>-38.233947143704064</v>
      </c>
      <c r="AA33" s="6">
        <v>12915661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253300518</v>
      </c>
      <c r="D35" s="33">
        <f>SUM(D24:D34)</f>
        <v>0</v>
      </c>
      <c r="E35" s="34">
        <f t="shared" si="1"/>
        <v>162133302</v>
      </c>
      <c r="F35" s="35">
        <f t="shared" si="1"/>
        <v>198140911</v>
      </c>
      <c r="G35" s="35">
        <f t="shared" si="1"/>
        <v>223691</v>
      </c>
      <c r="H35" s="35">
        <f t="shared" si="1"/>
        <v>509549</v>
      </c>
      <c r="I35" s="35">
        <f t="shared" si="1"/>
        <v>22906862</v>
      </c>
      <c r="J35" s="35">
        <f t="shared" si="1"/>
        <v>23640102</v>
      </c>
      <c r="K35" s="35">
        <f t="shared" si="1"/>
        <v>8049555</v>
      </c>
      <c r="L35" s="35">
        <f t="shared" si="1"/>
        <v>11991821</v>
      </c>
      <c r="M35" s="35">
        <f t="shared" si="1"/>
        <v>15082001</v>
      </c>
      <c r="N35" s="35">
        <f t="shared" si="1"/>
        <v>35123377</v>
      </c>
      <c r="O35" s="35">
        <f t="shared" si="1"/>
        <v>19362216</v>
      </c>
      <c r="P35" s="35">
        <f t="shared" si="1"/>
        <v>12589042</v>
      </c>
      <c r="Q35" s="35">
        <f t="shared" si="1"/>
        <v>37641989</v>
      </c>
      <c r="R35" s="35">
        <f t="shared" si="1"/>
        <v>69593247</v>
      </c>
      <c r="S35" s="35">
        <f t="shared" si="1"/>
        <v>13994663</v>
      </c>
      <c r="T35" s="35">
        <f t="shared" si="1"/>
        <v>13046536</v>
      </c>
      <c r="U35" s="35">
        <f t="shared" si="1"/>
        <v>16052333</v>
      </c>
      <c r="V35" s="35">
        <f t="shared" si="1"/>
        <v>43093532</v>
      </c>
      <c r="W35" s="35">
        <f t="shared" si="1"/>
        <v>171450258</v>
      </c>
      <c r="X35" s="35">
        <f t="shared" si="1"/>
        <v>198140911</v>
      </c>
      <c r="Y35" s="35">
        <f t="shared" si="1"/>
        <v>-26690653</v>
      </c>
      <c r="Z35" s="36">
        <f>+IF(X35&lt;&gt;0,+(Y35/X35)*100,0)</f>
        <v>-13.47054117460881</v>
      </c>
      <c r="AA35" s="33">
        <f>SUM(AA24:AA34)</f>
        <v>198140911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-130870917</v>
      </c>
      <c r="D37" s="46">
        <f>+D21-D35</f>
        <v>0</v>
      </c>
      <c r="E37" s="47">
        <f t="shared" si="2"/>
        <v>-16536738</v>
      </c>
      <c r="F37" s="48">
        <f t="shared" si="2"/>
        <v>-23638769</v>
      </c>
      <c r="G37" s="48">
        <f t="shared" si="2"/>
        <v>12782458</v>
      </c>
      <c r="H37" s="48">
        <f t="shared" si="2"/>
        <v>12544640</v>
      </c>
      <c r="I37" s="48">
        <f t="shared" si="2"/>
        <v>-10273355</v>
      </c>
      <c r="J37" s="48">
        <f t="shared" si="2"/>
        <v>15053743</v>
      </c>
      <c r="K37" s="48">
        <f t="shared" si="2"/>
        <v>4667380</v>
      </c>
      <c r="L37" s="48">
        <f t="shared" si="2"/>
        <v>823926</v>
      </c>
      <c r="M37" s="48">
        <f t="shared" si="2"/>
        <v>-2364887</v>
      </c>
      <c r="N37" s="48">
        <f t="shared" si="2"/>
        <v>3126419</v>
      </c>
      <c r="O37" s="48">
        <f t="shared" si="2"/>
        <v>-6544881</v>
      </c>
      <c r="P37" s="48">
        <f t="shared" si="2"/>
        <v>496952</v>
      </c>
      <c r="Q37" s="48">
        <f t="shared" si="2"/>
        <v>-24542020</v>
      </c>
      <c r="R37" s="48">
        <f t="shared" si="2"/>
        <v>-30589949</v>
      </c>
      <c r="S37" s="48">
        <f t="shared" si="2"/>
        <v>-804115</v>
      </c>
      <c r="T37" s="48">
        <f t="shared" si="2"/>
        <v>156004</v>
      </c>
      <c r="U37" s="48">
        <f t="shared" si="2"/>
        <v>-18133169</v>
      </c>
      <c r="V37" s="48">
        <f t="shared" si="2"/>
        <v>-18781280</v>
      </c>
      <c r="W37" s="48">
        <f t="shared" si="2"/>
        <v>-31191067</v>
      </c>
      <c r="X37" s="48">
        <f>IF(F21=F35,0,X21-X35)</f>
        <v>-23638769</v>
      </c>
      <c r="Y37" s="48">
        <f t="shared" si="2"/>
        <v>-7552298</v>
      </c>
      <c r="Z37" s="49">
        <f>+IF(X37&lt;&gt;0,+(Y37/X37)*100,0)</f>
        <v>31.948778720245542</v>
      </c>
      <c r="AA37" s="46">
        <f>+AA21-AA35</f>
        <v>-23638769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</v>
      </c>
      <c r="Y38" s="8">
        <v>-5000000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-130870917</v>
      </c>
      <c r="D41" s="56">
        <f>SUM(D37:D40)</f>
        <v>0</v>
      </c>
      <c r="E41" s="57">
        <f t="shared" si="3"/>
        <v>-11536738</v>
      </c>
      <c r="F41" s="58">
        <f t="shared" si="3"/>
        <v>-18638769</v>
      </c>
      <c r="G41" s="58">
        <f t="shared" si="3"/>
        <v>12782458</v>
      </c>
      <c r="H41" s="58">
        <f t="shared" si="3"/>
        <v>12544640</v>
      </c>
      <c r="I41" s="58">
        <f t="shared" si="3"/>
        <v>-10273355</v>
      </c>
      <c r="J41" s="58">
        <f t="shared" si="3"/>
        <v>15053743</v>
      </c>
      <c r="K41" s="58">
        <f t="shared" si="3"/>
        <v>4667380</v>
      </c>
      <c r="L41" s="58">
        <f t="shared" si="3"/>
        <v>823926</v>
      </c>
      <c r="M41" s="58">
        <f t="shared" si="3"/>
        <v>-2364887</v>
      </c>
      <c r="N41" s="58">
        <f t="shared" si="3"/>
        <v>3126419</v>
      </c>
      <c r="O41" s="58">
        <f t="shared" si="3"/>
        <v>-6544881</v>
      </c>
      <c r="P41" s="58">
        <f t="shared" si="3"/>
        <v>496952</v>
      </c>
      <c r="Q41" s="58">
        <f t="shared" si="3"/>
        <v>-24542020</v>
      </c>
      <c r="R41" s="58">
        <f t="shared" si="3"/>
        <v>-30589949</v>
      </c>
      <c r="S41" s="58">
        <f t="shared" si="3"/>
        <v>-804115</v>
      </c>
      <c r="T41" s="58">
        <f t="shared" si="3"/>
        <v>156004</v>
      </c>
      <c r="U41" s="58">
        <f t="shared" si="3"/>
        <v>-18133169</v>
      </c>
      <c r="V41" s="58">
        <f t="shared" si="3"/>
        <v>-18781280</v>
      </c>
      <c r="W41" s="58">
        <f t="shared" si="3"/>
        <v>-31191067</v>
      </c>
      <c r="X41" s="58">
        <f t="shared" si="3"/>
        <v>-18638769</v>
      </c>
      <c r="Y41" s="58">
        <f t="shared" si="3"/>
        <v>-12552298</v>
      </c>
      <c r="Z41" s="59">
        <f>+IF(X41&lt;&gt;0,+(Y41/X41)*100,0)</f>
        <v>67.345102029002021</v>
      </c>
      <c r="AA41" s="56">
        <f>SUM(AA37:AA40)</f>
        <v>-18638769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-130870917</v>
      </c>
      <c r="D43" s="64">
        <f>+D41-D42</f>
        <v>0</v>
      </c>
      <c r="E43" s="65">
        <f t="shared" si="4"/>
        <v>-11536738</v>
      </c>
      <c r="F43" s="66">
        <f t="shared" si="4"/>
        <v>-18638769</v>
      </c>
      <c r="G43" s="66">
        <f t="shared" si="4"/>
        <v>12782458</v>
      </c>
      <c r="H43" s="66">
        <f t="shared" si="4"/>
        <v>12544640</v>
      </c>
      <c r="I43" s="66">
        <f t="shared" si="4"/>
        <v>-10273355</v>
      </c>
      <c r="J43" s="66">
        <f t="shared" si="4"/>
        <v>15053743</v>
      </c>
      <c r="K43" s="66">
        <f t="shared" si="4"/>
        <v>4667380</v>
      </c>
      <c r="L43" s="66">
        <f t="shared" si="4"/>
        <v>823926</v>
      </c>
      <c r="M43" s="66">
        <f t="shared" si="4"/>
        <v>-2364887</v>
      </c>
      <c r="N43" s="66">
        <f t="shared" si="4"/>
        <v>3126419</v>
      </c>
      <c r="O43" s="66">
        <f t="shared" si="4"/>
        <v>-6544881</v>
      </c>
      <c r="P43" s="66">
        <f t="shared" si="4"/>
        <v>496952</v>
      </c>
      <c r="Q43" s="66">
        <f t="shared" si="4"/>
        <v>-24542020</v>
      </c>
      <c r="R43" s="66">
        <f t="shared" si="4"/>
        <v>-30589949</v>
      </c>
      <c r="S43" s="66">
        <f t="shared" si="4"/>
        <v>-804115</v>
      </c>
      <c r="T43" s="66">
        <f t="shared" si="4"/>
        <v>156004</v>
      </c>
      <c r="U43" s="66">
        <f t="shared" si="4"/>
        <v>-18133169</v>
      </c>
      <c r="V43" s="66">
        <f t="shared" si="4"/>
        <v>-18781280</v>
      </c>
      <c r="W43" s="66">
        <f t="shared" si="4"/>
        <v>-31191067</v>
      </c>
      <c r="X43" s="66">
        <f t="shared" si="4"/>
        <v>-18638769</v>
      </c>
      <c r="Y43" s="66">
        <f t="shared" si="4"/>
        <v>-12552298</v>
      </c>
      <c r="Z43" s="67">
        <f>+IF(X43&lt;&gt;0,+(Y43/X43)*100,0)</f>
        <v>67.345102029002021</v>
      </c>
      <c r="AA43" s="64">
        <f>+AA41-AA42</f>
        <v>-18638769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-130870917</v>
      </c>
      <c r="D45" s="56">
        <f>SUM(D43:D44)</f>
        <v>0</v>
      </c>
      <c r="E45" s="57">
        <f t="shared" si="5"/>
        <v>-11536738</v>
      </c>
      <c r="F45" s="58">
        <f t="shared" si="5"/>
        <v>-18638769</v>
      </c>
      <c r="G45" s="58">
        <f t="shared" si="5"/>
        <v>12782458</v>
      </c>
      <c r="H45" s="58">
        <f t="shared" si="5"/>
        <v>12544640</v>
      </c>
      <c r="I45" s="58">
        <f t="shared" si="5"/>
        <v>-10273355</v>
      </c>
      <c r="J45" s="58">
        <f t="shared" si="5"/>
        <v>15053743</v>
      </c>
      <c r="K45" s="58">
        <f t="shared" si="5"/>
        <v>4667380</v>
      </c>
      <c r="L45" s="58">
        <f t="shared" si="5"/>
        <v>823926</v>
      </c>
      <c r="M45" s="58">
        <f t="shared" si="5"/>
        <v>-2364887</v>
      </c>
      <c r="N45" s="58">
        <f t="shared" si="5"/>
        <v>3126419</v>
      </c>
      <c r="O45" s="58">
        <f t="shared" si="5"/>
        <v>-6544881</v>
      </c>
      <c r="P45" s="58">
        <f t="shared" si="5"/>
        <v>496952</v>
      </c>
      <c r="Q45" s="58">
        <f t="shared" si="5"/>
        <v>-24542020</v>
      </c>
      <c r="R45" s="58">
        <f t="shared" si="5"/>
        <v>-30589949</v>
      </c>
      <c r="S45" s="58">
        <f t="shared" si="5"/>
        <v>-804115</v>
      </c>
      <c r="T45" s="58">
        <f t="shared" si="5"/>
        <v>156004</v>
      </c>
      <c r="U45" s="58">
        <f t="shared" si="5"/>
        <v>-18133169</v>
      </c>
      <c r="V45" s="58">
        <f t="shared" si="5"/>
        <v>-18781280</v>
      </c>
      <c r="W45" s="58">
        <f t="shared" si="5"/>
        <v>-31191067</v>
      </c>
      <c r="X45" s="58">
        <f t="shared" si="5"/>
        <v>-18638769</v>
      </c>
      <c r="Y45" s="58">
        <f t="shared" si="5"/>
        <v>-12552298</v>
      </c>
      <c r="Z45" s="59">
        <f>+IF(X45&lt;&gt;0,+(Y45/X45)*100,0)</f>
        <v>67.345102029002021</v>
      </c>
      <c r="AA45" s="56">
        <f>SUM(AA43:AA44)</f>
        <v>-18638769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-130870917</v>
      </c>
      <c r="D47" s="71">
        <f>SUM(D45:D46)</f>
        <v>0</v>
      </c>
      <c r="E47" s="72">
        <f t="shared" si="6"/>
        <v>-11536738</v>
      </c>
      <c r="F47" s="73">
        <f t="shared" si="6"/>
        <v>-18638769</v>
      </c>
      <c r="G47" s="73">
        <f t="shared" si="6"/>
        <v>12782458</v>
      </c>
      <c r="H47" s="74">
        <f t="shared" si="6"/>
        <v>12544640</v>
      </c>
      <c r="I47" s="74">
        <f t="shared" si="6"/>
        <v>-10273355</v>
      </c>
      <c r="J47" s="74">
        <f t="shared" si="6"/>
        <v>15053743</v>
      </c>
      <c r="K47" s="74">
        <f t="shared" si="6"/>
        <v>4667380</v>
      </c>
      <c r="L47" s="74">
        <f t="shared" si="6"/>
        <v>823926</v>
      </c>
      <c r="M47" s="73">
        <f t="shared" si="6"/>
        <v>-2364887</v>
      </c>
      <c r="N47" s="73">
        <f t="shared" si="6"/>
        <v>3126419</v>
      </c>
      <c r="O47" s="74">
        <f t="shared" si="6"/>
        <v>-6544881</v>
      </c>
      <c r="P47" s="74">
        <f t="shared" si="6"/>
        <v>496952</v>
      </c>
      <c r="Q47" s="74">
        <f t="shared" si="6"/>
        <v>-24542020</v>
      </c>
      <c r="R47" s="74">
        <f t="shared" si="6"/>
        <v>-30589949</v>
      </c>
      <c r="S47" s="74">
        <f t="shared" si="6"/>
        <v>-804115</v>
      </c>
      <c r="T47" s="73">
        <f t="shared" si="6"/>
        <v>156004</v>
      </c>
      <c r="U47" s="73">
        <f t="shared" si="6"/>
        <v>-18133169</v>
      </c>
      <c r="V47" s="74">
        <f t="shared" si="6"/>
        <v>-18781280</v>
      </c>
      <c r="W47" s="74">
        <f t="shared" si="6"/>
        <v>-31191067</v>
      </c>
      <c r="X47" s="74">
        <f t="shared" si="6"/>
        <v>-18638769</v>
      </c>
      <c r="Y47" s="74">
        <f t="shared" si="6"/>
        <v>-12552298</v>
      </c>
      <c r="Z47" s="75">
        <f>+IF(X47&lt;&gt;0,+(Y47/X47)*100,0)</f>
        <v>67.345102029002021</v>
      </c>
      <c r="AA47" s="76">
        <f>SUM(AA45:AA46)</f>
        <v>-18638769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100082351</v>
      </c>
      <c r="D9" s="6"/>
      <c r="E9" s="7">
        <v>87800090</v>
      </c>
      <c r="F9" s="8">
        <v>92800090</v>
      </c>
      <c r="G9" s="8">
        <v>10563418</v>
      </c>
      <c r="H9" s="8">
        <v>9325679</v>
      </c>
      <c r="I9" s="8">
        <v>7687663</v>
      </c>
      <c r="J9" s="8">
        <v>27576760</v>
      </c>
      <c r="K9" s="8">
        <v>7047428</v>
      </c>
      <c r="L9" s="8">
        <v>7701446</v>
      </c>
      <c r="M9" s="8">
        <v>7824006</v>
      </c>
      <c r="N9" s="8">
        <v>22572880</v>
      </c>
      <c r="O9" s="8">
        <v>7660453</v>
      </c>
      <c r="P9" s="8">
        <v>7691868</v>
      </c>
      <c r="Q9" s="8">
        <v>9132725</v>
      </c>
      <c r="R9" s="8">
        <v>24485046</v>
      </c>
      <c r="S9" s="8">
        <v>8315258</v>
      </c>
      <c r="T9" s="8">
        <v>8444750</v>
      </c>
      <c r="U9" s="8">
        <v>8460957</v>
      </c>
      <c r="V9" s="8">
        <v>25220965</v>
      </c>
      <c r="W9" s="8">
        <v>99855651</v>
      </c>
      <c r="X9" s="8">
        <v>92800090</v>
      </c>
      <c r="Y9" s="8">
        <v>7055561</v>
      </c>
      <c r="Z9" s="2">
        <v>7.6029678419492912</v>
      </c>
      <c r="AA9" s="6">
        <v>92800090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469286</v>
      </c>
      <c r="D13" s="6"/>
      <c r="E13" s="7">
        <v>466314</v>
      </c>
      <c r="F13" s="8">
        <v>466314</v>
      </c>
      <c r="G13" s="8">
        <v>49420</v>
      </c>
      <c r="H13" s="8">
        <v>51587</v>
      </c>
      <c r="I13" s="8">
        <v>59170</v>
      </c>
      <c r="J13" s="8">
        <v>160177</v>
      </c>
      <c r="K13" s="8">
        <v>57668</v>
      </c>
      <c r="L13" s="8">
        <v>58527</v>
      </c>
      <c r="M13" s="8">
        <v>61775</v>
      </c>
      <c r="N13" s="8">
        <v>177970</v>
      </c>
      <c r="O13" s="8">
        <v>64582</v>
      </c>
      <c r="P13" s="8">
        <v>61489</v>
      </c>
      <c r="Q13" s="8">
        <v>63830</v>
      </c>
      <c r="R13" s="8">
        <v>189901</v>
      </c>
      <c r="S13" s="8">
        <v>57880</v>
      </c>
      <c r="T13" s="8">
        <v>71301</v>
      </c>
      <c r="U13" s="8">
        <v>77849</v>
      </c>
      <c r="V13" s="8">
        <v>207030</v>
      </c>
      <c r="W13" s="8">
        <v>735078</v>
      </c>
      <c r="X13" s="8">
        <v>466314</v>
      </c>
      <c r="Y13" s="8">
        <v>268764</v>
      </c>
      <c r="Z13" s="2">
        <v>57.635841943411528</v>
      </c>
      <c r="AA13" s="6">
        <v>466314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>
        <v>1000</v>
      </c>
      <c r="P15" s="8"/>
      <c r="Q15" s="8"/>
      <c r="R15" s="8">
        <v>1000</v>
      </c>
      <c r="S15" s="8"/>
      <c r="T15" s="8"/>
      <c r="U15" s="8"/>
      <c r="V15" s="8"/>
      <c r="W15" s="8">
        <v>1000</v>
      </c>
      <c r="X15" s="8"/>
      <c r="Y15" s="8">
        <v>1000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36641615</v>
      </c>
      <c r="D18" s="6"/>
      <c r="E18" s="7">
        <v>34595186</v>
      </c>
      <c r="F18" s="8">
        <v>34595186</v>
      </c>
      <c r="G18" s="8">
        <v>14773412</v>
      </c>
      <c r="H18" s="8">
        <v>170808</v>
      </c>
      <c r="I18" s="8"/>
      <c r="J18" s="8">
        <v>14944220</v>
      </c>
      <c r="K18" s="8">
        <v>582901</v>
      </c>
      <c r="L18" s="8"/>
      <c r="M18" s="8">
        <v>11723204</v>
      </c>
      <c r="N18" s="8">
        <v>12306105</v>
      </c>
      <c r="O18" s="8"/>
      <c r="P18" s="8"/>
      <c r="Q18" s="8">
        <v>8792295</v>
      </c>
      <c r="R18" s="8">
        <v>8792295</v>
      </c>
      <c r="S18" s="8"/>
      <c r="T18" s="8"/>
      <c r="U18" s="8"/>
      <c r="V18" s="8"/>
      <c r="W18" s="8">
        <v>36042620</v>
      </c>
      <c r="X18" s="8">
        <v>34595186</v>
      </c>
      <c r="Y18" s="8">
        <v>1447434</v>
      </c>
      <c r="Z18" s="2">
        <v>4.1839173808748997</v>
      </c>
      <c r="AA18" s="6">
        <v>34595186</v>
      </c>
    </row>
    <row r="19" spans="1:27" x14ac:dyDescent="0.25">
      <c r="A19" s="23" t="s">
        <v>46</v>
      </c>
      <c r="B19" s="29" t="s">
        <v>32</v>
      </c>
      <c r="C19" s="6">
        <v>90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137193342</v>
      </c>
      <c r="D21" s="33">
        <f t="shared" si="0"/>
        <v>0</v>
      </c>
      <c r="E21" s="34">
        <f t="shared" si="0"/>
        <v>122861590</v>
      </c>
      <c r="F21" s="35">
        <f t="shared" si="0"/>
        <v>127861590</v>
      </c>
      <c r="G21" s="35">
        <f t="shared" si="0"/>
        <v>25386250</v>
      </c>
      <c r="H21" s="35">
        <f t="shared" si="0"/>
        <v>9548074</v>
      </c>
      <c r="I21" s="35">
        <f t="shared" si="0"/>
        <v>7746833</v>
      </c>
      <c r="J21" s="35">
        <f t="shared" si="0"/>
        <v>42681157</v>
      </c>
      <c r="K21" s="35">
        <f t="shared" si="0"/>
        <v>7687997</v>
      </c>
      <c r="L21" s="35">
        <f t="shared" si="0"/>
        <v>7759973</v>
      </c>
      <c r="M21" s="35">
        <f t="shared" si="0"/>
        <v>19608985</v>
      </c>
      <c r="N21" s="35">
        <f t="shared" si="0"/>
        <v>35056955</v>
      </c>
      <c r="O21" s="35">
        <f t="shared" si="0"/>
        <v>7726035</v>
      </c>
      <c r="P21" s="35">
        <f t="shared" si="0"/>
        <v>7753357</v>
      </c>
      <c r="Q21" s="35">
        <f t="shared" si="0"/>
        <v>17988850</v>
      </c>
      <c r="R21" s="35">
        <f t="shared" si="0"/>
        <v>33468242</v>
      </c>
      <c r="S21" s="35">
        <f t="shared" si="0"/>
        <v>8373138</v>
      </c>
      <c r="T21" s="35">
        <f t="shared" si="0"/>
        <v>8516051</v>
      </c>
      <c r="U21" s="35">
        <f t="shared" si="0"/>
        <v>8538806</v>
      </c>
      <c r="V21" s="35">
        <f t="shared" si="0"/>
        <v>25427995</v>
      </c>
      <c r="W21" s="35">
        <f t="shared" si="0"/>
        <v>136634349</v>
      </c>
      <c r="X21" s="35">
        <f t="shared" si="0"/>
        <v>127861590</v>
      </c>
      <c r="Y21" s="35">
        <f t="shared" si="0"/>
        <v>8772759</v>
      </c>
      <c r="Z21" s="36">
        <f>+IF(X21&lt;&gt;0,+(Y21/X21)*100,0)</f>
        <v>6.8611371092757416</v>
      </c>
      <c r="AA21" s="33">
        <f>SUM(AA5:AA20)</f>
        <v>127861590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63329545</v>
      </c>
      <c r="D24" s="6"/>
      <c r="E24" s="7">
        <v>70507504</v>
      </c>
      <c r="F24" s="8">
        <v>70498561</v>
      </c>
      <c r="G24" s="8">
        <v>5335450</v>
      </c>
      <c r="H24" s="8">
        <v>4840088</v>
      </c>
      <c r="I24" s="8">
        <v>5067310</v>
      </c>
      <c r="J24" s="8">
        <v>15242848</v>
      </c>
      <c r="K24" s="8">
        <v>3593853</v>
      </c>
      <c r="L24" s="8">
        <v>5914866</v>
      </c>
      <c r="M24" s="8">
        <v>6703510</v>
      </c>
      <c r="N24" s="8">
        <v>16212229</v>
      </c>
      <c r="O24" s="8">
        <v>5400715</v>
      </c>
      <c r="P24" s="8"/>
      <c r="Q24" s="8">
        <v>4608434</v>
      </c>
      <c r="R24" s="8">
        <v>10009149</v>
      </c>
      <c r="S24" s="8">
        <v>5655040</v>
      </c>
      <c r="T24" s="8">
        <v>7610404</v>
      </c>
      <c r="U24" s="8">
        <v>5654383</v>
      </c>
      <c r="V24" s="8">
        <v>18919827</v>
      </c>
      <c r="W24" s="8">
        <v>60384053</v>
      </c>
      <c r="X24" s="8">
        <v>70498561</v>
      </c>
      <c r="Y24" s="8">
        <v>-10114508</v>
      </c>
      <c r="Z24" s="2">
        <v>-14.347112702059267</v>
      </c>
      <c r="AA24" s="6">
        <v>70498561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4838621</v>
      </c>
      <c r="D26" s="6"/>
      <c r="E26" s="7">
        <v>1285226</v>
      </c>
      <c r="F26" s="8">
        <v>1285226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79</v>
      </c>
      <c r="V26" s="8">
        <v>79</v>
      </c>
      <c r="W26" s="8">
        <v>79</v>
      </c>
      <c r="X26" s="8">
        <v>1285226</v>
      </c>
      <c r="Y26" s="8">
        <v>-1285147</v>
      </c>
      <c r="Z26" s="2">
        <v>-99.993853221145542</v>
      </c>
      <c r="AA26" s="6">
        <v>1285226</v>
      </c>
    </row>
    <row r="27" spans="1:27" x14ac:dyDescent="0.25">
      <c r="A27" s="25" t="s">
        <v>53</v>
      </c>
      <c r="B27" s="24" t="s">
        <v>32</v>
      </c>
      <c r="C27" s="6">
        <v>4296077</v>
      </c>
      <c r="D27" s="6"/>
      <c r="E27" s="7">
        <v>12994443</v>
      </c>
      <c r="F27" s="8">
        <v>12994443</v>
      </c>
      <c r="G27" s="8">
        <v>2129997</v>
      </c>
      <c r="H27" s="8">
        <v>35745</v>
      </c>
      <c r="I27" s="8">
        <v>1082870</v>
      </c>
      <c r="J27" s="8">
        <v>3248612</v>
      </c>
      <c r="K27" s="8">
        <v>1082870</v>
      </c>
      <c r="L27" s="8">
        <v>1082870</v>
      </c>
      <c r="M27" s="8">
        <v>1082870</v>
      </c>
      <c r="N27" s="8">
        <v>3248610</v>
      </c>
      <c r="O27" s="8">
        <v>1082870</v>
      </c>
      <c r="P27" s="8"/>
      <c r="Q27" s="8">
        <v>1082870</v>
      </c>
      <c r="R27" s="8">
        <v>2165740</v>
      </c>
      <c r="S27" s="8">
        <v>1082870</v>
      </c>
      <c r="T27" s="8">
        <v>1082870</v>
      </c>
      <c r="U27" s="8">
        <v>1082870</v>
      </c>
      <c r="V27" s="8">
        <v>3248610</v>
      </c>
      <c r="W27" s="8">
        <v>11911572</v>
      </c>
      <c r="X27" s="8">
        <v>12994443</v>
      </c>
      <c r="Y27" s="8">
        <v>-1082871</v>
      </c>
      <c r="Z27" s="2">
        <v>-8.3333391050312819</v>
      </c>
      <c r="AA27" s="6">
        <v>12994443</v>
      </c>
    </row>
    <row r="28" spans="1:27" x14ac:dyDescent="0.25">
      <c r="A28" s="25" t="s">
        <v>54</v>
      </c>
      <c r="B28" s="24" t="s">
        <v>32</v>
      </c>
      <c r="C28" s="6">
        <v>1793296</v>
      </c>
      <c r="D28" s="6"/>
      <c r="E28" s="7">
        <v>12834</v>
      </c>
      <c r="F28" s="8">
        <v>13834</v>
      </c>
      <c r="G28" s="8"/>
      <c r="H28" s="8"/>
      <c r="I28" s="8">
        <v>106</v>
      </c>
      <c r="J28" s="8">
        <v>106</v>
      </c>
      <c r="K28" s="8">
        <v>21</v>
      </c>
      <c r="L28" s="8">
        <v>21</v>
      </c>
      <c r="M28" s="8"/>
      <c r="N28" s="8">
        <v>42</v>
      </c>
      <c r="O28" s="8"/>
      <c r="P28" s="8"/>
      <c r="Q28" s="8"/>
      <c r="R28" s="8"/>
      <c r="S28" s="8"/>
      <c r="T28" s="8"/>
      <c r="U28" s="8">
        <v>12834</v>
      </c>
      <c r="V28" s="8">
        <v>12834</v>
      </c>
      <c r="W28" s="8">
        <v>12982</v>
      </c>
      <c r="X28" s="8">
        <v>13834</v>
      </c>
      <c r="Y28" s="8">
        <v>-852</v>
      </c>
      <c r="Z28" s="2">
        <v>-6.1587393378632349</v>
      </c>
      <c r="AA28" s="6">
        <v>13834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12106633</v>
      </c>
      <c r="D30" s="6"/>
      <c r="E30" s="7">
        <v>10922772</v>
      </c>
      <c r="F30" s="8">
        <v>10222772</v>
      </c>
      <c r="G30" s="8">
        <v>244843</v>
      </c>
      <c r="H30" s="8">
        <v>505169</v>
      </c>
      <c r="I30" s="8">
        <v>261050</v>
      </c>
      <c r="J30" s="8">
        <v>1011062</v>
      </c>
      <c r="K30" s="8">
        <v>198495</v>
      </c>
      <c r="L30" s="8">
        <v>423873</v>
      </c>
      <c r="M30" s="8">
        <v>284424</v>
      </c>
      <c r="N30" s="8">
        <v>906792</v>
      </c>
      <c r="O30" s="8">
        <v>317443</v>
      </c>
      <c r="P30" s="8">
        <v>894170</v>
      </c>
      <c r="Q30" s="8">
        <v>596477</v>
      </c>
      <c r="R30" s="8">
        <v>1808090</v>
      </c>
      <c r="S30" s="8">
        <v>1486619</v>
      </c>
      <c r="T30" s="8">
        <v>2688667</v>
      </c>
      <c r="U30" s="8">
        <v>1155784</v>
      </c>
      <c r="V30" s="8">
        <v>5331070</v>
      </c>
      <c r="W30" s="8">
        <v>9057014</v>
      </c>
      <c r="X30" s="8">
        <v>10222772</v>
      </c>
      <c r="Y30" s="8">
        <v>-1165758</v>
      </c>
      <c r="Z30" s="2">
        <v>-11.403541035640822</v>
      </c>
      <c r="AA30" s="6">
        <v>10222772</v>
      </c>
    </row>
    <row r="31" spans="1:27" x14ac:dyDescent="0.25">
      <c r="A31" s="25" t="s">
        <v>57</v>
      </c>
      <c r="B31" s="24" t="s">
        <v>32</v>
      </c>
      <c r="C31" s="6">
        <v>28421631</v>
      </c>
      <c r="D31" s="6"/>
      <c r="E31" s="7">
        <v>29560890</v>
      </c>
      <c r="F31" s="8">
        <v>30670121</v>
      </c>
      <c r="G31" s="8">
        <v>824055</v>
      </c>
      <c r="H31" s="8">
        <v>1641907</v>
      </c>
      <c r="I31" s="8">
        <v>1846198</v>
      </c>
      <c r="J31" s="8">
        <v>4312160</v>
      </c>
      <c r="K31" s="8">
        <v>2259487</v>
      </c>
      <c r="L31" s="8">
        <v>1210637</v>
      </c>
      <c r="M31" s="8">
        <v>3705664</v>
      </c>
      <c r="N31" s="8">
        <v>7175788</v>
      </c>
      <c r="O31" s="8">
        <v>1778806</v>
      </c>
      <c r="P31" s="8">
        <v>2623051</v>
      </c>
      <c r="Q31" s="8">
        <v>1656782</v>
      </c>
      <c r="R31" s="8">
        <v>6058639</v>
      </c>
      <c r="S31" s="8">
        <v>2318708</v>
      </c>
      <c r="T31" s="8">
        <v>1889226</v>
      </c>
      <c r="U31" s="8">
        <v>4064619</v>
      </c>
      <c r="V31" s="8">
        <v>8272553</v>
      </c>
      <c r="W31" s="8">
        <v>25819140</v>
      </c>
      <c r="X31" s="8">
        <v>30670121</v>
      </c>
      <c r="Y31" s="8">
        <v>-4850981</v>
      </c>
      <c r="Z31" s="2">
        <v>-15.816634697985052</v>
      </c>
      <c r="AA31" s="6">
        <v>30670121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4112626</v>
      </c>
      <c r="D33" s="6"/>
      <c r="E33" s="7">
        <v>7944408</v>
      </c>
      <c r="F33" s="8">
        <v>6721408</v>
      </c>
      <c r="G33" s="8">
        <v>77733</v>
      </c>
      <c r="H33" s="8">
        <v>267096</v>
      </c>
      <c r="I33" s="8">
        <v>281697</v>
      </c>
      <c r="J33" s="8">
        <v>626526</v>
      </c>
      <c r="K33" s="8">
        <v>107541</v>
      </c>
      <c r="L33" s="8">
        <v>336535</v>
      </c>
      <c r="M33" s="8">
        <v>172540</v>
      </c>
      <c r="N33" s="8">
        <v>616616</v>
      </c>
      <c r="O33" s="8">
        <v>340286</v>
      </c>
      <c r="P33" s="8">
        <v>109928</v>
      </c>
      <c r="Q33" s="8">
        <v>332673</v>
      </c>
      <c r="R33" s="8">
        <v>782887</v>
      </c>
      <c r="S33" s="8">
        <v>102207</v>
      </c>
      <c r="T33" s="8">
        <v>863107</v>
      </c>
      <c r="U33" s="8">
        <v>112606</v>
      </c>
      <c r="V33" s="8">
        <v>1077920</v>
      </c>
      <c r="W33" s="8">
        <v>3103949</v>
      </c>
      <c r="X33" s="8">
        <v>6721408</v>
      </c>
      <c r="Y33" s="8">
        <v>-3617459</v>
      </c>
      <c r="Z33" s="2">
        <v>-53.819958556302495</v>
      </c>
      <c r="AA33" s="6">
        <v>6721408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118898429</v>
      </c>
      <c r="D35" s="33">
        <f>SUM(D24:D34)</f>
        <v>0</v>
      </c>
      <c r="E35" s="34">
        <f t="shared" si="1"/>
        <v>133228077</v>
      </c>
      <c r="F35" s="35">
        <f t="shared" si="1"/>
        <v>132406365</v>
      </c>
      <c r="G35" s="35">
        <f t="shared" si="1"/>
        <v>8612078</v>
      </c>
      <c r="H35" s="35">
        <f t="shared" si="1"/>
        <v>7290005</v>
      </c>
      <c r="I35" s="35">
        <f t="shared" si="1"/>
        <v>8539231</v>
      </c>
      <c r="J35" s="35">
        <f t="shared" si="1"/>
        <v>24441314</v>
      </c>
      <c r="K35" s="35">
        <f t="shared" si="1"/>
        <v>7242267</v>
      </c>
      <c r="L35" s="35">
        <f t="shared" si="1"/>
        <v>8968802</v>
      </c>
      <c r="M35" s="35">
        <f t="shared" si="1"/>
        <v>11949008</v>
      </c>
      <c r="N35" s="35">
        <f t="shared" si="1"/>
        <v>28160077</v>
      </c>
      <c r="O35" s="35">
        <f t="shared" si="1"/>
        <v>8920120</v>
      </c>
      <c r="P35" s="35">
        <f t="shared" si="1"/>
        <v>3627149</v>
      </c>
      <c r="Q35" s="35">
        <f t="shared" si="1"/>
        <v>8277236</v>
      </c>
      <c r="R35" s="35">
        <f t="shared" si="1"/>
        <v>20824505</v>
      </c>
      <c r="S35" s="35">
        <f t="shared" si="1"/>
        <v>10645444</v>
      </c>
      <c r="T35" s="35">
        <f t="shared" si="1"/>
        <v>14134274</v>
      </c>
      <c r="U35" s="35">
        <f t="shared" si="1"/>
        <v>12083175</v>
      </c>
      <c r="V35" s="35">
        <f t="shared" si="1"/>
        <v>36862893</v>
      </c>
      <c r="W35" s="35">
        <f t="shared" si="1"/>
        <v>110288789</v>
      </c>
      <c r="X35" s="35">
        <f t="shared" si="1"/>
        <v>132406365</v>
      </c>
      <c r="Y35" s="35">
        <f t="shared" si="1"/>
        <v>-22117576</v>
      </c>
      <c r="Z35" s="36">
        <f>+IF(X35&lt;&gt;0,+(Y35/X35)*100,0)</f>
        <v>-16.704314781241823</v>
      </c>
      <c r="AA35" s="33">
        <f>SUM(AA24:AA34)</f>
        <v>132406365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18294913</v>
      </c>
      <c r="D37" s="46">
        <f>+D21-D35</f>
        <v>0</v>
      </c>
      <c r="E37" s="47">
        <f t="shared" si="2"/>
        <v>-10366487</v>
      </c>
      <c r="F37" s="48">
        <f t="shared" si="2"/>
        <v>-4544775</v>
      </c>
      <c r="G37" s="48">
        <f t="shared" si="2"/>
        <v>16774172</v>
      </c>
      <c r="H37" s="48">
        <f t="shared" si="2"/>
        <v>2258069</v>
      </c>
      <c r="I37" s="48">
        <f t="shared" si="2"/>
        <v>-792398</v>
      </c>
      <c r="J37" s="48">
        <f t="shared" si="2"/>
        <v>18239843</v>
      </c>
      <c r="K37" s="48">
        <f t="shared" si="2"/>
        <v>445730</v>
      </c>
      <c r="L37" s="48">
        <f t="shared" si="2"/>
        <v>-1208829</v>
      </c>
      <c r="M37" s="48">
        <f t="shared" si="2"/>
        <v>7659977</v>
      </c>
      <c r="N37" s="48">
        <f t="shared" si="2"/>
        <v>6896878</v>
      </c>
      <c r="O37" s="48">
        <f t="shared" si="2"/>
        <v>-1194085</v>
      </c>
      <c r="P37" s="48">
        <f t="shared" si="2"/>
        <v>4126208</v>
      </c>
      <c r="Q37" s="48">
        <f t="shared" si="2"/>
        <v>9711614</v>
      </c>
      <c r="R37" s="48">
        <f t="shared" si="2"/>
        <v>12643737</v>
      </c>
      <c r="S37" s="48">
        <f t="shared" si="2"/>
        <v>-2272306</v>
      </c>
      <c r="T37" s="48">
        <f t="shared" si="2"/>
        <v>-5618223</v>
      </c>
      <c r="U37" s="48">
        <f t="shared" si="2"/>
        <v>-3544369</v>
      </c>
      <c r="V37" s="48">
        <f t="shared" si="2"/>
        <v>-11434898</v>
      </c>
      <c r="W37" s="48">
        <f t="shared" si="2"/>
        <v>26345560</v>
      </c>
      <c r="X37" s="48">
        <f>IF(F21=F35,0,X21-X35)</f>
        <v>-4544775</v>
      </c>
      <c r="Y37" s="48">
        <f t="shared" si="2"/>
        <v>30890335</v>
      </c>
      <c r="Z37" s="49">
        <f>+IF(X37&lt;&gt;0,+(Y37/X37)*100,0)</f>
        <v>-679.68898350303368</v>
      </c>
      <c r="AA37" s="46">
        <f>+AA21-AA35</f>
        <v>-4544775</v>
      </c>
    </row>
    <row r="38" spans="1:27" ht="23.15" customHeight="1" x14ac:dyDescent="0.25">
      <c r="A38" s="50" t="s">
        <v>62</v>
      </c>
      <c r="B38" s="29" t="s">
        <v>32</v>
      </c>
      <c r="C38" s="6">
        <v>6467072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24761985</v>
      </c>
      <c r="D41" s="56">
        <f>SUM(D37:D40)</f>
        <v>0</v>
      </c>
      <c r="E41" s="57">
        <f t="shared" si="3"/>
        <v>-10366487</v>
      </c>
      <c r="F41" s="58">
        <f t="shared" si="3"/>
        <v>-4544775</v>
      </c>
      <c r="G41" s="58">
        <f t="shared" si="3"/>
        <v>16774172</v>
      </c>
      <c r="H41" s="58">
        <f t="shared" si="3"/>
        <v>2258069</v>
      </c>
      <c r="I41" s="58">
        <f t="shared" si="3"/>
        <v>-792398</v>
      </c>
      <c r="J41" s="58">
        <f t="shared" si="3"/>
        <v>18239843</v>
      </c>
      <c r="K41" s="58">
        <f t="shared" si="3"/>
        <v>445730</v>
      </c>
      <c r="L41" s="58">
        <f t="shared" si="3"/>
        <v>-1208829</v>
      </c>
      <c r="M41" s="58">
        <f t="shared" si="3"/>
        <v>7659977</v>
      </c>
      <c r="N41" s="58">
        <f t="shared" si="3"/>
        <v>6896878</v>
      </c>
      <c r="O41" s="58">
        <f t="shared" si="3"/>
        <v>-1194085</v>
      </c>
      <c r="P41" s="58">
        <f t="shared" si="3"/>
        <v>4126208</v>
      </c>
      <c r="Q41" s="58">
        <f t="shared" si="3"/>
        <v>9711614</v>
      </c>
      <c r="R41" s="58">
        <f t="shared" si="3"/>
        <v>12643737</v>
      </c>
      <c r="S41" s="58">
        <f t="shared" si="3"/>
        <v>-2272306</v>
      </c>
      <c r="T41" s="58">
        <f t="shared" si="3"/>
        <v>-5618223</v>
      </c>
      <c r="U41" s="58">
        <f t="shared" si="3"/>
        <v>-3544369</v>
      </c>
      <c r="V41" s="58">
        <f t="shared" si="3"/>
        <v>-11434898</v>
      </c>
      <c r="W41" s="58">
        <f t="shared" si="3"/>
        <v>26345560</v>
      </c>
      <c r="X41" s="58">
        <f t="shared" si="3"/>
        <v>-4544775</v>
      </c>
      <c r="Y41" s="58">
        <f t="shared" si="3"/>
        <v>30890335</v>
      </c>
      <c r="Z41" s="59">
        <f>+IF(X41&lt;&gt;0,+(Y41/X41)*100,0)</f>
        <v>-679.68898350303368</v>
      </c>
      <c r="AA41" s="56">
        <f>SUM(AA37:AA40)</f>
        <v>-4544775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24761985</v>
      </c>
      <c r="D43" s="64">
        <f>+D41-D42</f>
        <v>0</v>
      </c>
      <c r="E43" s="65">
        <f t="shared" si="4"/>
        <v>-10366487</v>
      </c>
      <c r="F43" s="66">
        <f t="shared" si="4"/>
        <v>-4544775</v>
      </c>
      <c r="G43" s="66">
        <f t="shared" si="4"/>
        <v>16774172</v>
      </c>
      <c r="H43" s="66">
        <f t="shared" si="4"/>
        <v>2258069</v>
      </c>
      <c r="I43" s="66">
        <f t="shared" si="4"/>
        <v>-792398</v>
      </c>
      <c r="J43" s="66">
        <f t="shared" si="4"/>
        <v>18239843</v>
      </c>
      <c r="K43" s="66">
        <f t="shared" si="4"/>
        <v>445730</v>
      </c>
      <c r="L43" s="66">
        <f t="shared" si="4"/>
        <v>-1208829</v>
      </c>
      <c r="M43" s="66">
        <f t="shared" si="4"/>
        <v>7659977</v>
      </c>
      <c r="N43" s="66">
        <f t="shared" si="4"/>
        <v>6896878</v>
      </c>
      <c r="O43" s="66">
        <f t="shared" si="4"/>
        <v>-1194085</v>
      </c>
      <c r="P43" s="66">
        <f t="shared" si="4"/>
        <v>4126208</v>
      </c>
      <c r="Q43" s="66">
        <f t="shared" si="4"/>
        <v>9711614</v>
      </c>
      <c r="R43" s="66">
        <f t="shared" si="4"/>
        <v>12643737</v>
      </c>
      <c r="S43" s="66">
        <f t="shared" si="4"/>
        <v>-2272306</v>
      </c>
      <c r="T43" s="66">
        <f t="shared" si="4"/>
        <v>-5618223</v>
      </c>
      <c r="U43" s="66">
        <f t="shared" si="4"/>
        <v>-3544369</v>
      </c>
      <c r="V43" s="66">
        <f t="shared" si="4"/>
        <v>-11434898</v>
      </c>
      <c r="W43" s="66">
        <f t="shared" si="4"/>
        <v>26345560</v>
      </c>
      <c r="X43" s="66">
        <f t="shared" si="4"/>
        <v>-4544775</v>
      </c>
      <c r="Y43" s="66">
        <f t="shared" si="4"/>
        <v>30890335</v>
      </c>
      <c r="Z43" s="67">
        <f>+IF(X43&lt;&gt;0,+(Y43/X43)*100,0)</f>
        <v>-679.68898350303368</v>
      </c>
      <c r="AA43" s="64">
        <f>+AA41-AA42</f>
        <v>-4544775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24761985</v>
      </c>
      <c r="D45" s="56">
        <f>SUM(D43:D44)</f>
        <v>0</v>
      </c>
      <c r="E45" s="57">
        <f t="shared" si="5"/>
        <v>-10366487</v>
      </c>
      <c r="F45" s="58">
        <f t="shared" si="5"/>
        <v>-4544775</v>
      </c>
      <c r="G45" s="58">
        <f t="shared" si="5"/>
        <v>16774172</v>
      </c>
      <c r="H45" s="58">
        <f t="shared" si="5"/>
        <v>2258069</v>
      </c>
      <c r="I45" s="58">
        <f t="shared" si="5"/>
        <v>-792398</v>
      </c>
      <c r="J45" s="58">
        <f t="shared" si="5"/>
        <v>18239843</v>
      </c>
      <c r="K45" s="58">
        <f t="shared" si="5"/>
        <v>445730</v>
      </c>
      <c r="L45" s="58">
        <f t="shared" si="5"/>
        <v>-1208829</v>
      </c>
      <c r="M45" s="58">
        <f t="shared" si="5"/>
        <v>7659977</v>
      </c>
      <c r="N45" s="58">
        <f t="shared" si="5"/>
        <v>6896878</v>
      </c>
      <c r="O45" s="58">
        <f t="shared" si="5"/>
        <v>-1194085</v>
      </c>
      <c r="P45" s="58">
        <f t="shared" si="5"/>
        <v>4126208</v>
      </c>
      <c r="Q45" s="58">
        <f t="shared" si="5"/>
        <v>9711614</v>
      </c>
      <c r="R45" s="58">
        <f t="shared" si="5"/>
        <v>12643737</v>
      </c>
      <c r="S45" s="58">
        <f t="shared" si="5"/>
        <v>-2272306</v>
      </c>
      <c r="T45" s="58">
        <f t="shared" si="5"/>
        <v>-5618223</v>
      </c>
      <c r="U45" s="58">
        <f t="shared" si="5"/>
        <v>-3544369</v>
      </c>
      <c r="V45" s="58">
        <f t="shared" si="5"/>
        <v>-11434898</v>
      </c>
      <c r="W45" s="58">
        <f t="shared" si="5"/>
        <v>26345560</v>
      </c>
      <c r="X45" s="58">
        <f t="shared" si="5"/>
        <v>-4544775</v>
      </c>
      <c r="Y45" s="58">
        <f t="shared" si="5"/>
        <v>30890335</v>
      </c>
      <c r="Z45" s="59">
        <f>+IF(X45&lt;&gt;0,+(Y45/X45)*100,0)</f>
        <v>-679.68898350303368</v>
      </c>
      <c r="AA45" s="56">
        <f>SUM(AA43:AA44)</f>
        <v>-4544775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24761985</v>
      </c>
      <c r="D47" s="71">
        <f>SUM(D45:D46)</f>
        <v>0</v>
      </c>
      <c r="E47" s="72">
        <f t="shared" si="6"/>
        <v>-10366487</v>
      </c>
      <c r="F47" s="73">
        <f t="shared" si="6"/>
        <v>-4544775</v>
      </c>
      <c r="G47" s="73">
        <f t="shared" si="6"/>
        <v>16774172</v>
      </c>
      <c r="H47" s="74">
        <f t="shared" si="6"/>
        <v>2258069</v>
      </c>
      <c r="I47" s="74">
        <f t="shared" si="6"/>
        <v>-792398</v>
      </c>
      <c r="J47" s="74">
        <f t="shared" si="6"/>
        <v>18239843</v>
      </c>
      <c r="K47" s="74">
        <f t="shared" si="6"/>
        <v>445730</v>
      </c>
      <c r="L47" s="74">
        <f t="shared" si="6"/>
        <v>-1208829</v>
      </c>
      <c r="M47" s="73">
        <f t="shared" si="6"/>
        <v>7659977</v>
      </c>
      <c r="N47" s="73">
        <f t="shared" si="6"/>
        <v>6896878</v>
      </c>
      <c r="O47" s="74">
        <f t="shared" si="6"/>
        <v>-1194085</v>
      </c>
      <c r="P47" s="74">
        <f t="shared" si="6"/>
        <v>4126208</v>
      </c>
      <c r="Q47" s="74">
        <f t="shared" si="6"/>
        <v>9711614</v>
      </c>
      <c r="R47" s="74">
        <f t="shared" si="6"/>
        <v>12643737</v>
      </c>
      <c r="S47" s="74">
        <f t="shared" si="6"/>
        <v>-2272306</v>
      </c>
      <c r="T47" s="73">
        <f t="shared" si="6"/>
        <v>-5618223</v>
      </c>
      <c r="U47" s="73">
        <f t="shared" si="6"/>
        <v>-3544369</v>
      </c>
      <c r="V47" s="74">
        <f t="shared" si="6"/>
        <v>-11434898</v>
      </c>
      <c r="W47" s="74">
        <f t="shared" si="6"/>
        <v>26345560</v>
      </c>
      <c r="X47" s="74">
        <f t="shared" si="6"/>
        <v>-4544775</v>
      </c>
      <c r="Y47" s="74">
        <f t="shared" si="6"/>
        <v>30890335</v>
      </c>
      <c r="Z47" s="75">
        <f>+IF(X47&lt;&gt;0,+(Y47/X47)*100,0)</f>
        <v>-679.68898350303368</v>
      </c>
      <c r="AA47" s="76">
        <f>SUM(AA45:AA46)</f>
        <v>-4544775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10099012</v>
      </c>
      <c r="D9" s="6">
        <v>10260808</v>
      </c>
      <c r="E9" s="7">
        <v>11424336</v>
      </c>
      <c r="F9" s="8">
        <v>11424336</v>
      </c>
      <c r="G9" s="8">
        <v>860046</v>
      </c>
      <c r="H9" s="8">
        <v>859957</v>
      </c>
      <c r="I9" s="8">
        <v>862293</v>
      </c>
      <c r="J9" s="8">
        <v>2582296</v>
      </c>
      <c r="K9" s="8">
        <v>863925</v>
      </c>
      <c r="L9" s="8">
        <v>851272</v>
      </c>
      <c r="M9" s="8">
        <v>849381</v>
      </c>
      <c r="N9" s="8">
        <v>2564578</v>
      </c>
      <c r="O9" s="8">
        <v>849033</v>
      </c>
      <c r="P9" s="8">
        <v>853795</v>
      </c>
      <c r="Q9" s="8">
        <v>852876</v>
      </c>
      <c r="R9" s="8">
        <v>2555704</v>
      </c>
      <c r="S9" s="8">
        <v>856419</v>
      </c>
      <c r="T9" s="8">
        <v>852949</v>
      </c>
      <c r="U9" s="8">
        <v>848859</v>
      </c>
      <c r="V9" s="8">
        <v>2558227</v>
      </c>
      <c r="W9" s="8">
        <v>10260805</v>
      </c>
      <c r="X9" s="8">
        <v>11424336</v>
      </c>
      <c r="Y9" s="8">
        <v>-1163531</v>
      </c>
      <c r="Z9" s="2">
        <v>-10.184670688957327</v>
      </c>
      <c r="AA9" s="6">
        <v>11424336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10099012</v>
      </c>
      <c r="D21" s="33">
        <f t="shared" si="0"/>
        <v>10260808</v>
      </c>
      <c r="E21" s="34">
        <f t="shared" si="0"/>
        <v>11424336</v>
      </c>
      <c r="F21" s="35">
        <f t="shared" si="0"/>
        <v>11424336</v>
      </c>
      <c r="G21" s="35">
        <f t="shared" si="0"/>
        <v>860046</v>
      </c>
      <c r="H21" s="35">
        <f t="shared" si="0"/>
        <v>859957</v>
      </c>
      <c r="I21" s="35">
        <f t="shared" si="0"/>
        <v>862293</v>
      </c>
      <c r="J21" s="35">
        <f t="shared" si="0"/>
        <v>2582296</v>
      </c>
      <c r="K21" s="35">
        <f t="shared" si="0"/>
        <v>863925</v>
      </c>
      <c r="L21" s="35">
        <f t="shared" si="0"/>
        <v>851272</v>
      </c>
      <c r="M21" s="35">
        <f t="shared" si="0"/>
        <v>849381</v>
      </c>
      <c r="N21" s="35">
        <f t="shared" si="0"/>
        <v>2564578</v>
      </c>
      <c r="O21" s="35">
        <f t="shared" si="0"/>
        <v>849033</v>
      </c>
      <c r="P21" s="35">
        <f t="shared" si="0"/>
        <v>853795</v>
      </c>
      <c r="Q21" s="35">
        <f t="shared" si="0"/>
        <v>852876</v>
      </c>
      <c r="R21" s="35">
        <f t="shared" si="0"/>
        <v>2555704</v>
      </c>
      <c r="S21" s="35">
        <f t="shared" si="0"/>
        <v>856419</v>
      </c>
      <c r="T21" s="35">
        <f t="shared" si="0"/>
        <v>852949</v>
      </c>
      <c r="U21" s="35">
        <f t="shared" si="0"/>
        <v>848859</v>
      </c>
      <c r="V21" s="35">
        <f t="shared" si="0"/>
        <v>2558227</v>
      </c>
      <c r="W21" s="35">
        <f t="shared" si="0"/>
        <v>10260805</v>
      </c>
      <c r="X21" s="35">
        <f t="shared" si="0"/>
        <v>11424336</v>
      </c>
      <c r="Y21" s="35">
        <f t="shared" si="0"/>
        <v>-1163531</v>
      </c>
      <c r="Z21" s="36">
        <f>+IF(X21&lt;&gt;0,+(Y21/X21)*100,0)</f>
        <v>-10.184670688957327</v>
      </c>
      <c r="AA21" s="33">
        <f>SUM(AA5:AA20)</f>
        <v>11424336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8521557</v>
      </c>
      <c r="D24" s="6">
        <v>4831424</v>
      </c>
      <c r="E24" s="7">
        <v>5932164</v>
      </c>
      <c r="F24" s="8">
        <v>5932164</v>
      </c>
      <c r="G24" s="8">
        <v>596534</v>
      </c>
      <c r="H24" s="8">
        <v>296578</v>
      </c>
      <c r="I24" s="8">
        <v>773057</v>
      </c>
      <c r="J24" s="8">
        <v>1666169</v>
      </c>
      <c r="K24" s="8">
        <v>646861</v>
      </c>
      <c r="L24" s="8">
        <v>168057</v>
      </c>
      <c r="M24" s="8">
        <v>961582</v>
      </c>
      <c r="N24" s="8">
        <v>1776500</v>
      </c>
      <c r="O24" s="8">
        <v>245028</v>
      </c>
      <c r="P24" s="8">
        <v>26346</v>
      </c>
      <c r="Q24" s="8">
        <v>1061403</v>
      </c>
      <c r="R24" s="8">
        <v>1332777</v>
      </c>
      <c r="S24" s="8">
        <v>53203</v>
      </c>
      <c r="T24" s="8"/>
      <c r="U24" s="8">
        <v>2776</v>
      </c>
      <c r="V24" s="8">
        <v>55979</v>
      </c>
      <c r="W24" s="8">
        <v>4831425</v>
      </c>
      <c r="X24" s="8">
        <v>5932164</v>
      </c>
      <c r="Y24" s="8">
        <v>-1100739</v>
      </c>
      <c r="Z24" s="2">
        <v>-18.555437779535428</v>
      </c>
      <c r="AA24" s="6">
        <v>5932164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13170569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40931</v>
      </c>
      <c r="D30" s="6">
        <v>77389</v>
      </c>
      <c r="E30" s="7">
        <v>130632</v>
      </c>
      <c r="F30" s="8">
        <v>130632</v>
      </c>
      <c r="G30" s="8"/>
      <c r="H30" s="8"/>
      <c r="I30" s="8"/>
      <c r="J30" s="8"/>
      <c r="K30" s="8"/>
      <c r="L30" s="8"/>
      <c r="M30" s="8">
        <v>25217</v>
      </c>
      <c r="N30" s="8">
        <v>25217</v>
      </c>
      <c r="O30" s="8"/>
      <c r="P30" s="8">
        <v>26087</v>
      </c>
      <c r="Q30" s="8"/>
      <c r="R30" s="8">
        <v>26087</v>
      </c>
      <c r="S30" s="8"/>
      <c r="T30" s="8"/>
      <c r="U30" s="8">
        <v>26085</v>
      </c>
      <c r="V30" s="8">
        <v>26085</v>
      </c>
      <c r="W30" s="8">
        <v>77389</v>
      </c>
      <c r="X30" s="8">
        <v>130632</v>
      </c>
      <c r="Y30" s="8">
        <v>-53243</v>
      </c>
      <c r="Z30" s="2">
        <v>-40.758007226407003</v>
      </c>
      <c r="AA30" s="6">
        <v>130632</v>
      </c>
    </row>
    <row r="31" spans="1:27" x14ac:dyDescent="0.25">
      <c r="A31" s="25" t="s">
        <v>57</v>
      </c>
      <c r="B31" s="24" t="s">
        <v>32</v>
      </c>
      <c r="C31" s="6">
        <v>423856</v>
      </c>
      <c r="D31" s="6">
        <v>981071</v>
      </c>
      <c r="E31" s="7">
        <v>2065764</v>
      </c>
      <c r="F31" s="8">
        <v>1200004</v>
      </c>
      <c r="G31" s="8"/>
      <c r="H31" s="8"/>
      <c r="I31" s="8">
        <v>11868</v>
      </c>
      <c r="J31" s="8">
        <v>11868</v>
      </c>
      <c r="K31" s="8">
        <v>17873</v>
      </c>
      <c r="L31" s="8">
        <v>85054</v>
      </c>
      <c r="M31" s="8"/>
      <c r="N31" s="8">
        <v>102927</v>
      </c>
      <c r="O31" s="8">
        <v>216190</v>
      </c>
      <c r="P31" s="8">
        <v>1455</v>
      </c>
      <c r="Q31" s="8">
        <v>115699</v>
      </c>
      <c r="R31" s="8">
        <v>333344</v>
      </c>
      <c r="S31" s="8">
        <v>24716</v>
      </c>
      <c r="T31" s="8">
        <v>388073</v>
      </c>
      <c r="U31" s="8">
        <v>120145</v>
      </c>
      <c r="V31" s="8">
        <v>532934</v>
      </c>
      <c r="W31" s="8">
        <v>981073</v>
      </c>
      <c r="X31" s="8">
        <v>1200004</v>
      </c>
      <c r="Y31" s="8">
        <v>-218931</v>
      </c>
      <c r="Z31" s="2">
        <v>-18.244189186036046</v>
      </c>
      <c r="AA31" s="6">
        <v>1200004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503746</v>
      </c>
      <c r="D33" s="6">
        <v>571472</v>
      </c>
      <c r="E33" s="7">
        <v>940512</v>
      </c>
      <c r="F33" s="8">
        <v>940512</v>
      </c>
      <c r="G33" s="8">
        <v>63810</v>
      </c>
      <c r="H33" s="8">
        <v>11391</v>
      </c>
      <c r="I33" s="8">
        <v>14794</v>
      </c>
      <c r="J33" s="8">
        <v>89995</v>
      </c>
      <c r="K33" s="8">
        <v>164980</v>
      </c>
      <c r="L33" s="8">
        <v>9600</v>
      </c>
      <c r="M33" s="8">
        <v>19700</v>
      </c>
      <c r="N33" s="8">
        <v>194280</v>
      </c>
      <c r="O33" s="8">
        <v>69475</v>
      </c>
      <c r="P33" s="8">
        <v>77166</v>
      </c>
      <c r="Q33" s="8"/>
      <c r="R33" s="8">
        <v>146641</v>
      </c>
      <c r="S33" s="8"/>
      <c r="T33" s="8">
        <v>140000</v>
      </c>
      <c r="U33" s="8">
        <v>556</v>
      </c>
      <c r="V33" s="8">
        <v>140556</v>
      </c>
      <c r="W33" s="8">
        <v>571472</v>
      </c>
      <c r="X33" s="8">
        <v>940512</v>
      </c>
      <c r="Y33" s="8">
        <v>-369040</v>
      </c>
      <c r="Z33" s="2">
        <v>-39.238202170732542</v>
      </c>
      <c r="AA33" s="6">
        <v>940512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22660659</v>
      </c>
      <c r="D35" s="33">
        <f>SUM(D24:D34)</f>
        <v>6461356</v>
      </c>
      <c r="E35" s="34">
        <f t="shared" si="1"/>
        <v>9069072</v>
      </c>
      <c r="F35" s="35">
        <f t="shared" si="1"/>
        <v>8203312</v>
      </c>
      <c r="G35" s="35">
        <f t="shared" si="1"/>
        <v>660344</v>
      </c>
      <c r="H35" s="35">
        <f t="shared" si="1"/>
        <v>307969</v>
      </c>
      <c r="I35" s="35">
        <f t="shared" si="1"/>
        <v>799719</v>
      </c>
      <c r="J35" s="35">
        <f t="shared" si="1"/>
        <v>1768032</v>
      </c>
      <c r="K35" s="35">
        <f t="shared" si="1"/>
        <v>829714</v>
      </c>
      <c r="L35" s="35">
        <f t="shared" si="1"/>
        <v>262711</v>
      </c>
      <c r="M35" s="35">
        <f t="shared" si="1"/>
        <v>1006499</v>
      </c>
      <c r="N35" s="35">
        <f t="shared" si="1"/>
        <v>2098924</v>
      </c>
      <c r="O35" s="35">
        <f t="shared" si="1"/>
        <v>530693</v>
      </c>
      <c r="P35" s="35">
        <f t="shared" si="1"/>
        <v>131054</v>
      </c>
      <c r="Q35" s="35">
        <f t="shared" si="1"/>
        <v>1177102</v>
      </c>
      <c r="R35" s="35">
        <f t="shared" si="1"/>
        <v>1838849</v>
      </c>
      <c r="S35" s="35">
        <f t="shared" si="1"/>
        <v>77919</v>
      </c>
      <c r="T35" s="35">
        <f t="shared" si="1"/>
        <v>528073</v>
      </c>
      <c r="U35" s="35">
        <f t="shared" si="1"/>
        <v>149562</v>
      </c>
      <c r="V35" s="35">
        <f t="shared" si="1"/>
        <v>755554</v>
      </c>
      <c r="W35" s="35">
        <f t="shared" si="1"/>
        <v>6461359</v>
      </c>
      <c r="X35" s="35">
        <f t="shared" si="1"/>
        <v>8203312</v>
      </c>
      <c r="Y35" s="35">
        <f t="shared" si="1"/>
        <v>-1741953</v>
      </c>
      <c r="Z35" s="36">
        <f>+IF(X35&lt;&gt;0,+(Y35/X35)*100,0)</f>
        <v>-21.234752499965868</v>
      </c>
      <c r="AA35" s="33">
        <f>SUM(AA24:AA34)</f>
        <v>8203312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-12561647</v>
      </c>
      <c r="D37" s="46">
        <f>+D21-D35</f>
        <v>3799452</v>
      </c>
      <c r="E37" s="47">
        <f t="shared" si="2"/>
        <v>2355264</v>
      </c>
      <c r="F37" s="48">
        <f t="shared" si="2"/>
        <v>3221024</v>
      </c>
      <c r="G37" s="48">
        <f t="shared" si="2"/>
        <v>199702</v>
      </c>
      <c r="H37" s="48">
        <f t="shared" si="2"/>
        <v>551988</v>
      </c>
      <c r="I37" s="48">
        <f t="shared" si="2"/>
        <v>62574</v>
      </c>
      <c r="J37" s="48">
        <f t="shared" si="2"/>
        <v>814264</v>
      </c>
      <c r="K37" s="48">
        <f t="shared" si="2"/>
        <v>34211</v>
      </c>
      <c r="L37" s="48">
        <f t="shared" si="2"/>
        <v>588561</v>
      </c>
      <c r="M37" s="48">
        <f t="shared" si="2"/>
        <v>-157118</v>
      </c>
      <c r="N37" s="48">
        <f t="shared" si="2"/>
        <v>465654</v>
      </c>
      <c r="O37" s="48">
        <f t="shared" si="2"/>
        <v>318340</v>
      </c>
      <c r="P37" s="48">
        <f t="shared" si="2"/>
        <v>722741</v>
      </c>
      <c r="Q37" s="48">
        <f t="shared" si="2"/>
        <v>-324226</v>
      </c>
      <c r="R37" s="48">
        <f t="shared" si="2"/>
        <v>716855</v>
      </c>
      <c r="S37" s="48">
        <f t="shared" si="2"/>
        <v>778500</v>
      </c>
      <c r="T37" s="48">
        <f t="shared" si="2"/>
        <v>324876</v>
      </c>
      <c r="U37" s="48">
        <f t="shared" si="2"/>
        <v>699297</v>
      </c>
      <c r="V37" s="48">
        <f t="shared" si="2"/>
        <v>1802673</v>
      </c>
      <c r="W37" s="48">
        <f t="shared" si="2"/>
        <v>3799446</v>
      </c>
      <c r="X37" s="48">
        <f>IF(F21=F35,0,X21-X35)</f>
        <v>3221024</v>
      </c>
      <c r="Y37" s="48">
        <f t="shared" si="2"/>
        <v>578422</v>
      </c>
      <c r="Z37" s="49">
        <f>+IF(X37&lt;&gt;0,+(Y37/X37)*100,0)</f>
        <v>17.957705375681769</v>
      </c>
      <c r="AA37" s="46">
        <f>+AA21-AA35</f>
        <v>3221024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-12561647</v>
      </c>
      <c r="D41" s="56">
        <f>SUM(D37:D40)</f>
        <v>3799452</v>
      </c>
      <c r="E41" s="57">
        <f t="shared" si="3"/>
        <v>2355264</v>
      </c>
      <c r="F41" s="58">
        <f t="shared" si="3"/>
        <v>3221024</v>
      </c>
      <c r="G41" s="58">
        <f t="shared" si="3"/>
        <v>199702</v>
      </c>
      <c r="H41" s="58">
        <f t="shared" si="3"/>
        <v>551988</v>
      </c>
      <c r="I41" s="58">
        <f t="shared" si="3"/>
        <v>62574</v>
      </c>
      <c r="J41" s="58">
        <f t="shared" si="3"/>
        <v>814264</v>
      </c>
      <c r="K41" s="58">
        <f t="shared" si="3"/>
        <v>34211</v>
      </c>
      <c r="L41" s="58">
        <f t="shared" si="3"/>
        <v>588561</v>
      </c>
      <c r="M41" s="58">
        <f t="shared" si="3"/>
        <v>-157118</v>
      </c>
      <c r="N41" s="58">
        <f t="shared" si="3"/>
        <v>465654</v>
      </c>
      <c r="O41" s="58">
        <f t="shared" si="3"/>
        <v>318340</v>
      </c>
      <c r="P41" s="58">
        <f t="shared" si="3"/>
        <v>722741</v>
      </c>
      <c r="Q41" s="58">
        <f t="shared" si="3"/>
        <v>-324226</v>
      </c>
      <c r="R41" s="58">
        <f t="shared" si="3"/>
        <v>716855</v>
      </c>
      <c r="S41" s="58">
        <f t="shared" si="3"/>
        <v>778500</v>
      </c>
      <c r="T41" s="58">
        <f t="shared" si="3"/>
        <v>324876</v>
      </c>
      <c r="U41" s="58">
        <f t="shared" si="3"/>
        <v>699297</v>
      </c>
      <c r="V41" s="58">
        <f t="shared" si="3"/>
        <v>1802673</v>
      </c>
      <c r="W41" s="58">
        <f t="shared" si="3"/>
        <v>3799446</v>
      </c>
      <c r="X41" s="58">
        <f t="shared" si="3"/>
        <v>3221024</v>
      </c>
      <c r="Y41" s="58">
        <f t="shared" si="3"/>
        <v>578422</v>
      </c>
      <c r="Z41" s="59">
        <f>+IF(X41&lt;&gt;0,+(Y41/X41)*100,0)</f>
        <v>17.957705375681769</v>
      </c>
      <c r="AA41" s="56">
        <f>SUM(AA37:AA40)</f>
        <v>3221024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-12561647</v>
      </c>
      <c r="D43" s="64">
        <f>+D41-D42</f>
        <v>3799452</v>
      </c>
      <c r="E43" s="65">
        <f t="shared" si="4"/>
        <v>2355264</v>
      </c>
      <c r="F43" s="66">
        <f t="shared" si="4"/>
        <v>3221024</v>
      </c>
      <c r="G43" s="66">
        <f t="shared" si="4"/>
        <v>199702</v>
      </c>
      <c r="H43" s="66">
        <f t="shared" si="4"/>
        <v>551988</v>
      </c>
      <c r="I43" s="66">
        <f t="shared" si="4"/>
        <v>62574</v>
      </c>
      <c r="J43" s="66">
        <f t="shared" si="4"/>
        <v>814264</v>
      </c>
      <c r="K43" s="66">
        <f t="shared" si="4"/>
        <v>34211</v>
      </c>
      <c r="L43" s="66">
        <f t="shared" si="4"/>
        <v>588561</v>
      </c>
      <c r="M43" s="66">
        <f t="shared" si="4"/>
        <v>-157118</v>
      </c>
      <c r="N43" s="66">
        <f t="shared" si="4"/>
        <v>465654</v>
      </c>
      <c r="O43" s="66">
        <f t="shared" si="4"/>
        <v>318340</v>
      </c>
      <c r="P43" s="66">
        <f t="shared" si="4"/>
        <v>722741</v>
      </c>
      <c r="Q43" s="66">
        <f t="shared" si="4"/>
        <v>-324226</v>
      </c>
      <c r="R43" s="66">
        <f t="shared" si="4"/>
        <v>716855</v>
      </c>
      <c r="S43" s="66">
        <f t="shared" si="4"/>
        <v>778500</v>
      </c>
      <c r="T43" s="66">
        <f t="shared" si="4"/>
        <v>324876</v>
      </c>
      <c r="U43" s="66">
        <f t="shared" si="4"/>
        <v>699297</v>
      </c>
      <c r="V43" s="66">
        <f t="shared" si="4"/>
        <v>1802673</v>
      </c>
      <c r="W43" s="66">
        <f t="shared" si="4"/>
        <v>3799446</v>
      </c>
      <c r="X43" s="66">
        <f t="shared" si="4"/>
        <v>3221024</v>
      </c>
      <c r="Y43" s="66">
        <f t="shared" si="4"/>
        <v>578422</v>
      </c>
      <c r="Z43" s="67">
        <f>+IF(X43&lt;&gt;0,+(Y43/X43)*100,0)</f>
        <v>17.957705375681769</v>
      </c>
      <c r="AA43" s="64">
        <f>+AA41-AA42</f>
        <v>3221024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-12561647</v>
      </c>
      <c r="D45" s="56">
        <f>SUM(D43:D44)</f>
        <v>3799452</v>
      </c>
      <c r="E45" s="57">
        <f t="shared" si="5"/>
        <v>2355264</v>
      </c>
      <c r="F45" s="58">
        <f t="shared" si="5"/>
        <v>3221024</v>
      </c>
      <c r="G45" s="58">
        <f t="shared" si="5"/>
        <v>199702</v>
      </c>
      <c r="H45" s="58">
        <f t="shared" si="5"/>
        <v>551988</v>
      </c>
      <c r="I45" s="58">
        <f t="shared" si="5"/>
        <v>62574</v>
      </c>
      <c r="J45" s="58">
        <f t="shared" si="5"/>
        <v>814264</v>
      </c>
      <c r="K45" s="58">
        <f t="shared" si="5"/>
        <v>34211</v>
      </c>
      <c r="L45" s="58">
        <f t="shared" si="5"/>
        <v>588561</v>
      </c>
      <c r="M45" s="58">
        <f t="shared" si="5"/>
        <v>-157118</v>
      </c>
      <c r="N45" s="58">
        <f t="shared" si="5"/>
        <v>465654</v>
      </c>
      <c r="O45" s="58">
        <f t="shared" si="5"/>
        <v>318340</v>
      </c>
      <c r="P45" s="58">
        <f t="shared" si="5"/>
        <v>722741</v>
      </c>
      <c r="Q45" s="58">
        <f t="shared" si="5"/>
        <v>-324226</v>
      </c>
      <c r="R45" s="58">
        <f t="shared" si="5"/>
        <v>716855</v>
      </c>
      <c r="S45" s="58">
        <f t="shared" si="5"/>
        <v>778500</v>
      </c>
      <c r="T45" s="58">
        <f t="shared" si="5"/>
        <v>324876</v>
      </c>
      <c r="U45" s="58">
        <f t="shared" si="5"/>
        <v>699297</v>
      </c>
      <c r="V45" s="58">
        <f t="shared" si="5"/>
        <v>1802673</v>
      </c>
      <c r="W45" s="58">
        <f t="shared" si="5"/>
        <v>3799446</v>
      </c>
      <c r="X45" s="58">
        <f t="shared" si="5"/>
        <v>3221024</v>
      </c>
      <c r="Y45" s="58">
        <f t="shared" si="5"/>
        <v>578422</v>
      </c>
      <c r="Z45" s="59">
        <f>+IF(X45&lt;&gt;0,+(Y45/X45)*100,0)</f>
        <v>17.957705375681769</v>
      </c>
      <c r="AA45" s="56">
        <f>SUM(AA43:AA44)</f>
        <v>3221024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-12561647</v>
      </c>
      <c r="D47" s="71">
        <f>SUM(D45:D46)</f>
        <v>3799452</v>
      </c>
      <c r="E47" s="72">
        <f t="shared" si="6"/>
        <v>2355264</v>
      </c>
      <c r="F47" s="73">
        <f t="shared" si="6"/>
        <v>3221024</v>
      </c>
      <c r="G47" s="73">
        <f t="shared" si="6"/>
        <v>199702</v>
      </c>
      <c r="H47" s="74">
        <f t="shared" si="6"/>
        <v>551988</v>
      </c>
      <c r="I47" s="74">
        <f t="shared" si="6"/>
        <v>62574</v>
      </c>
      <c r="J47" s="74">
        <f t="shared" si="6"/>
        <v>814264</v>
      </c>
      <c r="K47" s="74">
        <f t="shared" si="6"/>
        <v>34211</v>
      </c>
      <c r="L47" s="74">
        <f t="shared" si="6"/>
        <v>588561</v>
      </c>
      <c r="M47" s="73">
        <f t="shared" si="6"/>
        <v>-157118</v>
      </c>
      <c r="N47" s="73">
        <f t="shared" si="6"/>
        <v>465654</v>
      </c>
      <c r="O47" s="74">
        <f t="shared" si="6"/>
        <v>318340</v>
      </c>
      <c r="P47" s="74">
        <f t="shared" si="6"/>
        <v>722741</v>
      </c>
      <c r="Q47" s="74">
        <f t="shared" si="6"/>
        <v>-324226</v>
      </c>
      <c r="R47" s="74">
        <f t="shared" si="6"/>
        <v>716855</v>
      </c>
      <c r="S47" s="74">
        <f t="shared" si="6"/>
        <v>778500</v>
      </c>
      <c r="T47" s="73">
        <f t="shared" si="6"/>
        <v>324876</v>
      </c>
      <c r="U47" s="73">
        <f t="shared" si="6"/>
        <v>699297</v>
      </c>
      <c r="V47" s="74">
        <f t="shared" si="6"/>
        <v>1802673</v>
      </c>
      <c r="W47" s="74">
        <f t="shared" si="6"/>
        <v>3799446</v>
      </c>
      <c r="X47" s="74">
        <f t="shared" si="6"/>
        <v>3221024</v>
      </c>
      <c r="Y47" s="74">
        <f t="shared" si="6"/>
        <v>578422</v>
      </c>
      <c r="Z47" s="75">
        <f>+IF(X47&lt;&gt;0,+(Y47/X47)*100,0)</f>
        <v>17.957705375681769</v>
      </c>
      <c r="AA47" s="76">
        <f>SUM(AA45:AA46)</f>
        <v>3221024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34872594</v>
      </c>
      <c r="D9" s="6"/>
      <c r="E9" s="7">
        <v>30486732</v>
      </c>
      <c r="F9" s="8">
        <v>36077034</v>
      </c>
      <c r="G9" s="8">
        <v>3002928</v>
      </c>
      <c r="H9" s="8">
        <v>3011044</v>
      </c>
      <c r="I9" s="8">
        <v>3004979</v>
      </c>
      <c r="J9" s="8">
        <v>9018951</v>
      </c>
      <c r="K9" s="8">
        <v>3004805</v>
      </c>
      <c r="L9" s="8">
        <v>3003740</v>
      </c>
      <c r="M9" s="8">
        <v>3010766</v>
      </c>
      <c r="N9" s="8">
        <v>9019311</v>
      </c>
      <c r="O9" s="8">
        <v>3014087</v>
      </c>
      <c r="P9" s="8">
        <v>3009759</v>
      </c>
      <c r="Q9" s="8">
        <v>3011052</v>
      </c>
      <c r="R9" s="8">
        <v>9034898</v>
      </c>
      <c r="S9" s="8">
        <v>2991873</v>
      </c>
      <c r="T9" s="8">
        <v>3011319</v>
      </c>
      <c r="U9" s="8">
        <v>24415909</v>
      </c>
      <c r="V9" s="8">
        <v>30419101</v>
      </c>
      <c r="W9" s="8">
        <v>57492261</v>
      </c>
      <c r="X9" s="8">
        <v>36077034</v>
      </c>
      <c r="Y9" s="8">
        <v>21415227</v>
      </c>
      <c r="Z9" s="2">
        <v>59.359721755397075</v>
      </c>
      <c r="AA9" s="6">
        <v>36077034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12513</v>
      </c>
      <c r="D11" s="6"/>
      <c r="E11" s="7">
        <v>13284</v>
      </c>
      <c r="F11" s="8">
        <v>20067</v>
      </c>
      <c r="G11" s="8">
        <v>1003</v>
      </c>
      <c r="H11" s="8">
        <v>1672</v>
      </c>
      <c r="I11" s="8">
        <v>1003</v>
      </c>
      <c r="J11" s="8">
        <v>3678</v>
      </c>
      <c r="K11" s="8">
        <v>2006</v>
      </c>
      <c r="L11" s="8">
        <v>3010</v>
      </c>
      <c r="M11" s="8">
        <v>1338</v>
      </c>
      <c r="N11" s="8">
        <v>6354</v>
      </c>
      <c r="O11" s="8">
        <v>2315</v>
      </c>
      <c r="P11" s="8">
        <v>4013</v>
      </c>
      <c r="Q11" s="8">
        <v>1672</v>
      </c>
      <c r="R11" s="8">
        <v>8000</v>
      </c>
      <c r="S11" s="8">
        <v>1003</v>
      </c>
      <c r="T11" s="8">
        <v>3011</v>
      </c>
      <c r="U11" s="8">
        <v>3010</v>
      </c>
      <c r="V11" s="8">
        <v>7024</v>
      </c>
      <c r="W11" s="8">
        <v>25056</v>
      </c>
      <c r="X11" s="8">
        <v>20067</v>
      </c>
      <c r="Y11" s="8">
        <v>4989</v>
      </c>
      <c r="Z11" s="2">
        <v>24.861713260577069</v>
      </c>
      <c r="AA11" s="6">
        <v>20067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8581779</v>
      </c>
      <c r="D13" s="6"/>
      <c r="E13" s="7">
        <v>16666608</v>
      </c>
      <c r="F13" s="8">
        <v>21713476</v>
      </c>
      <c r="G13" s="8">
        <v>1749869</v>
      </c>
      <c r="H13" s="8">
        <v>1775194</v>
      </c>
      <c r="I13" s="8">
        <v>1797899</v>
      </c>
      <c r="J13" s="8">
        <v>5322962</v>
      </c>
      <c r="K13" s="8">
        <v>1817068</v>
      </c>
      <c r="L13" s="8">
        <v>1846080</v>
      </c>
      <c r="M13" s="8">
        <v>1870629</v>
      </c>
      <c r="N13" s="8">
        <v>5533777</v>
      </c>
      <c r="O13" s="8">
        <v>1894557</v>
      </c>
      <c r="P13" s="8">
        <v>1917864</v>
      </c>
      <c r="Q13" s="8">
        <v>1943001</v>
      </c>
      <c r="R13" s="8">
        <v>5755422</v>
      </c>
      <c r="S13" s="8">
        <v>1969778</v>
      </c>
      <c r="T13" s="8">
        <v>1991643</v>
      </c>
      <c r="U13" s="8">
        <v>39691252</v>
      </c>
      <c r="V13" s="8">
        <v>43652673</v>
      </c>
      <c r="W13" s="8">
        <v>60264834</v>
      </c>
      <c r="X13" s="8">
        <v>21713476</v>
      </c>
      <c r="Y13" s="8">
        <v>38551358</v>
      </c>
      <c r="Z13" s="2">
        <v>177.54576927250156</v>
      </c>
      <c r="AA13" s="6">
        <v>21713476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1760000</v>
      </c>
      <c r="D18" s="6"/>
      <c r="E18" s="7">
        <v>2127000</v>
      </c>
      <c r="F18" s="8">
        <v>2127000</v>
      </c>
      <c r="G18" s="8"/>
      <c r="H18" s="8"/>
      <c r="I18" s="8"/>
      <c r="J18" s="8"/>
      <c r="K18" s="8">
        <v>532000</v>
      </c>
      <c r="L18" s="8"/>
      <c r="M18" s="8"/>
      <c r="N18" s="8">
        <v>532000</v>
      </c>
      <c r="O18" s="8">
        <v>957000</v>
      </c>
      <c r="P18" s="8"/>
      <c r="Q18" s="8"/>
      <c r="R18" s="8">
        <v>957000</v>
      </c>
      <c r="S18" s="8"/>
      <c r="T18" s="8">
        <v>638000</v>
      </c>
      <c r="U18" s="8"/>
      <c r="V18" s="8">
        <v>638000</v>
      </c>
      <c r="W18" s="8">
        <v>2127000</v>
      </c>
      <c r="X18" s="8">
        <v>2127000</v>
      </c>
      <c r="Y18" s="8"/>
      <c r="Z18" s="2"/>
      <c r="AA18" s="6">
        <v>2127000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45226886</v>
      </c>
      <c r="D21" s="33">
        <f t="shared" si="0"/>
        <v>0</v>
      </c>
      <c r="E21" s="34">
        <f t="shared" si="0"/>
        <v>49293624</v>
      </c>
      <c r="F21" s="35">
        <f t="shared" si="0"/>
        <v>59937577</v>
      </c>
      <c r="G21" s="35">
        <f t="shared" si="0"/>
        <v>4753800</v>
      </c>
      <c r="H21" s="35">
        <f t="shared" si="0"/>
        <v>4787910</v>
      </c>
      <c r="I21" s="35">
        <f t="shared" si="0"/>
        <v>4803881</v>
      </c>
      <c r="J21" s="35">
        <f t="shared" si="0"/>
        <v>14345591</v>
      </c>
      <c r="K21" s="35">
        <f t="shared" si="0"/>
        <v>5355879</v>
      </c>
      <c r="L21" s="35">
        <f t="shared" si="0"/>
        <v>4852830</v>
      </c>
      <c r="M21" s="35">
        <f t="shared" si="0"/>
        <v>4882733</v>
      </c>
      <c r="N21" s="35">
        <f t="shared" si="0"/>
        <v>15091442</v>
      </c>
      <c r="O21" s="35">
        <f t="shared" si="0"/>
        <v>5867959</v>
      </c>
      <c r="P21" s="35">
        <f t="shared" si="0"/>
        <v>4931636</v>
      </c>
      <c r="Q21" s="35">
        <f t="shared" si="0"/>
        <v>4955725</v>
      </c>
      <c r="R21" s="35">
        <f t="shared" si="0"/>
        <v>15755320</v>
      </c>
      <c r="S21" s="35">
        <f t="shared" si="0"/>
        <v>4962654</v>
      </c>
      <c r="T21" s="35">
        <f t="shared" si="0"/>
        <v>5643973</v>
      </c>
      <c r="U21" s="35">
        <f t="shared" si="0"/>
        <v>64110171</v>
      </c>
      <c r="V21" s="35">
        <f t="shared" si="0"/>
        <v>74716798</v>
      </c>
      <c r="W21" s="35">
        <f t="shared" si="0"/>
        <v>119909151</v>
      </c>
      <c r="X21" s="35">
        <f t="shared" si="0"/>
        <v>59937577</v>
      </c>
      <c r="Y21" s="35">
        <f t="shared" si="0"/>
        <v>59971574</v>
      </c>
      <c r="Z21" s="36">
        <f>+IF(X21&lt;&gt;0,+(Y21/X21)*100,0)</f>
        <v>100.05672067791463</v>
      </c>
      <c r="AA21" s="33">
        <f>SUM(AA5:AA20)</f>
        <v>59937577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6149096</v>
      </c>
      <c r="D24" s="6"/>
      <c r="E24" s="7">
        <v>7158576</v>
      </c>
      <c r="F24" s="8">
        <v>7222719</v>
      </c>
      <c r="G24" s="8"/>
      <c r="H24" s="8"/>
      <c r="I24" s="8">
        <v>1544133</v>
      </c>
      <c r="J24" s="8">
        <v>1544133</v>
      </c>
      <c r="K24" s="8"/>
      <c r="L24" s="8"/>
      <c r="M24" s="8"/>
      <c r="N24" s="8"/>
      <c r="O24" s="8">
        <v>2320199</v>
      </c>
      <c r="P24" s="8"/>
      <c r="Q24" s="8">
        <v>1077877</v>
      </c>
      <c r="R24" s="8">
        <v>3398076</v>
      </c>
      <c r="S24" s="8">
        <v>539402</v>
      </c>
      <c r="T24" s="8">
        <v>496475</v>
      </c>
      <c r="U24" s="8">
        <v>496475</v>
      </c>
      <c r="V24" s="8">
        <v>1532352</v>
      </c>
      <c r="W24" s="8">
        <v>6474561</v>
      </c>
      <c r="X24" s="8">
        <v>7222719</v>
      </c>
      <c r="Y24" s="8">
        <v>-748158</v>
      </c>
      <c r="Z24" s="2">
        <v>-10.358398270789712</v>
      </c>
      <c r="AA24" s="6">
        <v>7222719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437712</v>
      </c>
      <c r="F26" s="8">
        <v>437712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437712</v>
      </c>
      <c r="Y26" s="8">
        <v>-437712</v>
      </c>
      <c r="Z26" s="2">
        <v>-100</v>
      </c>
      <c r="AA26" s="6">
        <v>437712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3184600</v>
      </c>
      <c r="D31" s="6"/>
      <c r="E31" s="7">
        <v>2811000</v>
      </c>
      <c r="F31" s="8">
        <v>3144301</v>
      </c>
      <c r="G31" s="8"/>
      <c r="H31" s="8">
        <v>596800</v>
      </c>
      <c r="I31" s="8">
        <v>302300</v>
      </c>
      <c r="J31" s="8">
        <v>899100</v>
      </c>
      <c r="K31" s="8">
        <v>289000</v>
      </c>
      <c r="L31" s="8">
        <v>220000</v>
      </c>
      <c r="M31" s="8">
        <v>387700</v>
      </c>
      <c r="N31" s="8">
        <v>896700</v>
      </c>
      <c r="O31" s="8">
        <v>293700</v>
      </c>
      <c r="P31" s="8">
        <v>268400</v>
      </c>
      <c r="Q31" s="8">
        <v>306400</v>
      </c>
      <c r="R31" s="8">
        <v>868500</v>
      </c>
      <c r="S31" s="8"/>
      <c r="T31" s="8">
        <v>714100</v>
      </c>
      <c r="U31" s="8">
        <v>356400</v>
      </c>
      <c r="V31" s="8">
        <v>1070500</v>
      </c>
      <c r="W31" s="8">
        <v>3734800</v>
      </c>
      <c r="X31" s="8">
        <v>3144301</v>
      </c>
      <c r="Y31" s="8">
        <v>590499</v>
      </c>
      <c r="Z31" s="2">
        <v>18.779976853361049</v>
      </c>
      <c r="AA31" s="6">
        <v>3144301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1468864</v>
      </c>
      <c r="D33" s="6"/>
      <c r="E33" s="7">
        <v>13330584</v>
      </c>
      <c r="F33" s="8">
        <v>13249283</v>
      </c>
      <c r="G33" s="8"/>
      <c r="H33" s="8"/>
      <c r="I33" s="8">
        <v>185983</v>
      </c>
      <c r="J33" s="8">
        <v>185983</v>
      </c>
      <c r="K33" s="8"/>
      <c r="L33" s="8"/>
      <c r="M33" s="8">
        <v>3558</v>
      </c>
      <c r="N33" s="8">
        <v>3558</v>
      </c>
      <c r="O33" s="8">
        <v>36548</v>
      </c>
      <c r="P33" s="8"/>
      <c r="Q33" s="8">
        <v>8621</v>
      </c>
      <c r="R33" s="8">
        <v>45169</v>
      </c>
      <c r="S33" s="8">
        <v>116947</v>
      </c>
      <c r="T33" s="8">
        <v>3886</v>
      </c>
      <c r="U33" s="8">
        <v>20314</v>
      </c>
      <c r="V33" s="8">
        <v>141147</v>
      </c>
      <c r="W33" s="8">
        <v>375857</v>
      </c>
      <c r="X33" s="8">
        <v>13249283</v>
      </c>
      <c r="Y33" s="8">
        <v>-12873426</v>
      </c>
      <c r="Z33" s="2">
        <v>-97.16318988733201</v>
      </c>
      <c r="AA33" s="6">
        <v>13249283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10802560</v>
      </c>
      <c r="D35" s="33">
        <f>SUM(D24:D34)</f>
        <v>0</v>
      </c>
      <c r="E35" s="34">
        <f t="shared" si="1"/>
        <v>23737872</v>
      </c>
      <c r="F35" s="35">
        <f t="shared" si="1"/>
        <v>24054015</v>
      </c>
      <c r="G35" s="35">
        <f t="shared" si="1"/>
        <v>0</v>
      </c>
      <c r="H35" s="35">
        <f t="shared" si="1"/>
        <v>596800</v>
      </c>
      <c r="I35" s="35">
        <f t="shared" si="1"/>
        <v>2032416</v>
      </c>
      <c r="J35" s="35">
        <f t="shared" si="1"/>
        <v>2629216</v>
      </c>
      <c r="K35" s="35">
        <f t="shared" si="1"/>
        <v>289000</v>
      </c>
      <c r="L35" s="35">
        <f t="shared" si="1"/>
        <v>220000</v>
      </c>
      <c r="M35" s="35">
        <f t="shared" si="1"/>
        <v>391258</v>
      </c>
      <c r="N35" s="35">
        <f t="shared" si="1"/>
        <v>900258</v>
      </c>
      <c r="O35" s="35">
        <f t="shared" si="1"/>
        <v>2650447</v>
      </c>
      <c r="P35" s="35">
        <f t="shared" si="1"/>
        <v>268400</v>
      </c>
      <c r="Q35" s="35">
        <f t="shared" si="1"/>
        <v>1392898</v>
      </c>
      <c r="R35" s="35">
        <f t="shared" si="1"/>
        <v>4311745</v>
      </c>
      <c r="S35" s="35">
        <f t="shared" si="1"/>
        <v>656349</v>
      </c>
      <c r="T35" s="35">
        <f t="shared" si="1"/>
        <v>1214461</v>
      </c>
      <c r="U35" s="35">
        <f t="shared" si="1"/>
        <v>873189</v>
      </c>
      <c r="V35" s="35">
        <f t="shared" si="1"/>
        <v>2743999</v>
      </c>
      <c r="W35" s="35">
        <f t="shared" si="1"/>
        <v>10585218</v>
      </c>
      <c r="X35" s="35">
        <f t="shared" si="1"/>
        <v>24054015</v>
      </c>
      <c r="Y35" s="35">
        <f t="shared" si="1"/>
        <v>-13468797</v>
      </c>
      <c r="Z35" s="36">
        <f>+IF(X35&lt;&gt;0,+(Y35/X35)*100,0)</f>
        <v>-55.993966080090999</v>
      </c>
      <c r="AA35" s="33">
        <f>SUM(AA24:AA34)</f>
        <v>24054015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34424326</v>
      </c>
      <c r="D37" s="46">
        <f>+D21-D35</f>
        <v>0</v>
      </c>
      <c r="E37" s="47">
        <f t="shared" si="2"/>
        <v>25555752</v>
      </c>
      <c r="F37" s="48">
        <f t="shared" si="2"/>
        <v>35883562</v>
      </c>
      <c r="G37" s="48">
        <f t="shared" si="2"/>
        <v>4753800</v>
      </c>
      <c r="H37" s="48">
        <f t="shared" si="2"/>
        <v>4191110</v>
      </c>
      <c r="I37" s="48">
        <f t="shared" si="2"/>
        <v>2771465</v>
      </c>
      <c r="J37" s="48">
        <f t="shared" si="2"/>
        <v>11716375</v>
      </c>
      <c r="K37" s="48">
        <f t="shared" si="2"/>
        <v>5066879</v>
      </c>
      <c r="L37" s="48">
        <f t="shared" si="2"/>
        <v>4632830</v>
      </c>
      <c r="M37" s="48">
        <f t="shared" si="2"/>
        <v>4491475</v>
      </c>
      <c r="N37" s="48">
        <f t="shared" si="2"/>
        <v>14191184</v>
      </c>
      <c r="O37" s="48">
        <f t="shared" si="2"/>
        <v>3217512</v>
      </c>
      <c r="P37" s="48">
        <f t="shared" si="2"/>
        <v>4663236</v>
      </c>
      <c r="Q37" s="48">
        <f t="shared" si="2"/>
        <v>3562827</v>
      </c>
      <c r="R37" s="48">
        <f t="shared" si="2"/>
        <v>11443575</v>
      </c>
      <c r="S37" s="48">
        <f t="shared" si="2"/>
        <v>4306305</v>
      </c>
      <c r="T37" s="48">
        <f t="shared" si="2"/>
        <v>4429512</v>
      </c>
      <c r="U37" s="48">
        <f t="shared" si="2"/>
        <v>63236982</v>
      </c>
      <c r="V37" s="48">
        <f t="shared" si="2"/>
        <v>71972799</v>
      </c>
      <c r="W37" s="48">
        <f t="shared" si="2"/>
        <v>109323933</v>
      </c>
      <c r="X37" s="48">
        <f>IF(F21=F35,0,X21-X35)</f>
        <v>35883562</v>
      </c>
      <c r="Y37" s="48">
        <f t="shared" si="2"/>
        <v>73440371</v>
      </c>
      <c r="Z37" s="49">
        <f>+IF(X37&lt;&gt;0,+(Y37/X37)*100,0)</f>
        <v>204.66299025721025</v>
      </c>
      <c r="AA37" s="46">
        <f>+AA21-AA35</f>
        <v>35883562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34424326</v>
      </c>
      <c r="D41" s="56">
        <f>SUM(D37:D40)</f>
        <v>0</v>
      </c>
      <c r="E41" s="57">
        <f t="shared" si="3"/>
        <v>25555752</v>
      </c>
      <c r="F41" s="58">
        <f t="shared" si="3"/>
        <v>35883562</v>
      </c>
      <c r="G41" s="58">
        <f t="shared" si="3"/>
        <v>4753800</v>
      </c>
      <c r="H41" s="58">
        <f t="shared" si="3"/>
        <v>4191110</v>
      </c>
      <c r="I41" s="58">
        <f t="shared" si="3"/>
        <v>2771465</v>
      </c>
      <c r="J41" s="58">
        <f t="shared" si="3"/>
        <v>11716375</v>
      </c>
      <c r="K41" s="58">
        <f t="shared" si="3"/>
        <v>5066879</v>
      </c>
      <c r="L41" s="58">
        <f t="shared" si="3"/>
        <v>4632830</v>
      </c>
      <c r="M41" s="58">
        <f t="shared" si="3"/>
        <v>4491475</v>
      </c>
      <c r="N41" s="58">
        <f t="shared" si="3"/>
        <v>14191184</v>
      </c>
      <c r="O41" s="58">
        <f t="shared" si="3"/>
        <v>3217512</v>
      </c>
      <c r="P41" s="58">
        <f t="shared" si="3"/>
        <v>4663236</v>
      </c>
      <c r="Q41" s="58">
        <f t="shared" si="3"/>
        <v>3562827</v>
      </c>
      <c r="R41" s="58">
        <f t="shared" si="3"/>
        <v>11443575</v>
      </c>
      <c r="S41" s="58">
        <f t="shared" si="3"/>
        <v>4306305</v>
      </c>
      <c r="T41" s="58">
        <f t="shared" si="3"/>
        <v>4429512</v>
      </c>
      <c r="U41" s="58">
        <f t="shared" si="3"/>
        <v>63236982</v>
      </c>
      <c r="V41" s="58">
        <f t="shared" si="3"/>
        <v>71972799</v>
      </c>
      <c r="W41" s="58">
        <f t="shared" si="3"/>
        <v>109323933</v>
      </c>
      <c r="X41" s="58">
        <f t="shared" si="3"/>
        <v>35883562</v>
      </c>
      <c r="Y41" s="58">
        <f t="shared" si="3"/>
        <v>73440371</v>
      </c>
      <c r="Z41" s="59">
        <f>+IF(X41&lt;&gt;0,+(Y41/X41)*100,0)</f>
        <v>204.66299025721025</v>
      </c>
      <c r="AA41" s="56">
        <f>SUM(AA37:AA40)</f>
        <v>35883562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34424326</v>
      </c>
      <c r="D43" s="64">
        <f>+D41-D42</f>
        <v>0</v>
      </c>
      <c r="E43" s="65">
        <f t="shared" si="4"/>
        <v>25555752</v>
      </c>
      <c r="F43" s="66">
        <f t="shared" si="4"/>
        <v>35883562</v>
      </c>
      <c r="G43" s="66">
        <f t="shared" si="4"/>
        <v>4753800</v>
      </c>
      <c r="H43" s="66">
        <f t="shared" si="4"/>
        <v>4191110</v>
      </c>
      <c r="I43" s="66">
        <f t="shared" si="4"/>
        <v>2771465</v>
      </c>
      <c r="J43" s="66">
        <f t="shared" si="4"/>
        <v>11716375</v>
      </c>
      <c r="K43" s="66">
        <f t="shared" si="4"/>
        <v>5066879</v>
      </c>
      <c r="L43" s="66">
        <f t="shared" si="4"/>
        <v>4632830</v>
      </c>
      <c r="M43" s="66">
        <f t="shared" si="4"/>
        <v>4491475</v>
      </c>
      <c r="N43" s="66">
        <f t="shared" si="4"/>
        <v>14191184</v>
      </c>
      <c r="O43" s="66">
        <f t="shared" si="4"/>
        <v>3217512</v>
      </c>
      <c r="P43" s="66">
        <f t="shared" si="4"/>
        <v>4663236</v>
      </c>
      <c r="Q43" s="66">
        <f t="shared" si="4"/>
        <v>3562827</v>
      </c>
      <c r="R43" s="66">
        <f t="shared" si="4"/>
        <v>11443575</v>
      </c>
      <c r="S43" s="66">
        <f t="shared" si="4"/>
        <v>4306305</v>
      </c>
      <c r="T43" s="66">
        <f t="shared" si="4"/>
        <v>4429512</v>
      </c>
      <c r="U43" s="66">
        <f t="shared" si="4"/>
        <v>63236982</v>
      </c>
      <c r="V43" s="66">
        <f t="shared" si="4"/>
        <v>71972799</v>
      </c>
      <c r="W43" s="66">
        <f t="shared" si="4"/>
        <v>109323933</v>
      </c>
      <c r="X43" s="66">
        <f t="shared" si="4"/>
        <v>35883562</v>
      </c>
      <c r="Y43" s="66">
        <f t="shared" si="4"/>
        <v>73440371</v>
      </c>
      <c r="Z43" s="67">
        <f>+IF(X43&lt;&gt;0,+(Y43/X43)*100,0)</f>
        <v>204.66299025721025</v>
      </c>
      <c r="AA43" s="64">
        <f>+AA41-AA42</f>
        <v>35883562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34424326</v>
      </c>
      <c r="D45" s="56">
        <f>SUM(D43:D44)</f>
        <v>0</v>
      </c>
      <c r="E45" s="57">
        <f t="shared" si="5"/>
        <v>25555752</v>
      </c>
      <c r="F45" s="58">
        <f t="shared" si="5"/>
        <v>35883562</v>
      </c>
      <c r="G45" s="58">
        <f t="shared" si="5"/>
        <v>4753800</v>
      </c>
      <c r="H45" s="58">
        <f t="shared" si="5"/>
        <v>4191110</v>
      </c>
      <c r="I45" s="58">
        <f t="shared" si="5"/>
        <v>2771465</v>
      </c>
      <c r="J45" s="58">
        <f t="shared" si="5"/>
        <v>11716375</v>
      </c>
      <c r="K45" s="58">
        <f t="shared" si="5"/>
        <v>5066879</v>
      </c>
      <c r="L45" s="58">
        <f t="shared" si="5"/>
        <v>4632830</v>
      </c>
      <c r="M45" s="58">
        <f t="shared" si="5"/>
        <v>4491475</v>
      </c>
      <c r="N45" s="58">
        <f t="shared" si="5"/>
        <v>14191184</v>
      </c>
      <c r="O45" s="58">
        <f t="shared" si="5"/>
        <v>3217512</v>
      </c>
      <c r="P45" s="58">
        <f t="shared" si="5"/>
        <v>4663236</v>
      </c>
      <c r="Q45" s="58">
        <f t="shared" si="5"/>
        <v>3562827</v>
      </c>
      <c r="R45" s="58">
        <f t="shared" si="5"/>
        <v>11443575</v>
      </c>
      <c r="S45" s="58">
        <f t="shared" si="5"/>
        <v>4306305</v>
      </c>
      <c r="T45" s="58">
        <f t="shared" si="5"/>
        <v>4429512</v>
      </c>
      <c r="U45" s="58">
        <f t="shared" si="5"/>
        <v>63236982</v>
      </c>
      <c r="V45" s="58">
        <f t="shared" si="5"/>
        <v>71972799</v>
      </c>
      <c r="W45" s="58">
        <f t="shared" si="5"/>
        <v>109323933</v>
      </c>
      <c r="X45" s="58">
        <f t="shared" si="5"/>
        <v>35883562</v>
      </c>
      <c r="Y45" s="58">
        <f t="shared" si="5"/>
        <v>73440371</v>
      </c>
      <c r="Z45" s="59">
        <f>+IF(X45&lt;&gt;0,+(Y45/X45)*100,0)</f>
        <v>204.66299025721025</v>
      </c>
      <c r="AA45" s="56">
        <f>SUM(AA43:AA44)</f>
        <v>35883562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34424326</v>
      </c>
      <c r="D47" s="71">
        <f>SUM(D45:D46)</f>
        <v>0</v>
      </c>
      <c r="E47" s="72">
        <f t="shared" si="6"/>
        <v>25555752</v>
      </c>
      <c r="F47" s="73">
        <f t="shared" si="6"/>
        <v>35883562</v>
      </c>
      <c r="G47" s="73">
        <f t="shared" si="6"/>
        <v>4753800</v>
      </c>
      <c r="H47" s="74">
        <f t="shared" si="6"/>
        <v>4191110</v>
      </c>
      <c r="I47" s="74">
        <f t="shared" si="6"/>
        <v>2771465</v>
      </c>
      <c r="J47" s="74">
        <f t="shared" si="6"/>
        <v>11716375</v>
      </c>
      <c r="K47" s="74">
        <f t="shared" si="6"/>
        <v>5066879</v>
      </c>
      <c r="L47" s="74">
        <f t="shared" si="6"/>
        <v>4632830</v>
      </c>
      <c r="M47" s="73">
        <f t="shared" si="6"/>
        <v>4491475</v>
      </c>
      <c r="N47" s="73">
        <f t="shared" si="6"/>
        <v>14191184</v>
      </c>
      <c r="O47" s="74">
        <f t="shared" si="6"/>
        <v>3217512</v>
      </c>
      <c r="P47" s="74">
        <f t="shared" si="6"/>
        <v>4663236</v>
      </c>
      <c r="Q47" s="74">
        <f t="shared" si="6"/>
        <v>3562827</v>
      </c>
      <c r="R47" s="74">
        <f t="shared" si="6"/>
        <v>11443575</v>
      </c>
      <c r="S47" s="74">
        <f t="shared" si="6"/>
        <v>4306305</v>
      </c>
      <c r="T47" s="73">
        <f t="shared" si="6"/>
        <v>4429512</v>
      </c>
      <c r="U47" s="73">
        <f t="shared" si="6"/>
        <v>63236982</v>
      </c>
      <c r="V47" s="74">
        <f t="shared" si="6"/>
        <v>71972799</v>
      </c>
      <c r="W47" s="74">
        <f t="shared" si="6"/>
        <v>109323933</v>
      </c>
      <c r="X47" s="74">
        <f t="shared" si="6"/>
        <v>35883562</v>
      </c>
      <c r="Y47" s="74">
        <f t="shared" si="6"/>
        <v>73440371</v>
      </c>
      <c r="Z47" s="75">
        <f>+IF(X47&lt;&gt;0,+(Y47/X47)*100,0)</f>
        <v>204.66299025721025</v>
      </c>
      <c r="AA47" s="76">
        <f>SUM(AA45:AA46)</f>
        <v>35883562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4449308</v>
      </c>
      <c r="D9" s="6"/>
      <c r="E9" s="7">
        <v>6500000</v>
      </c>
      <c r="F9" s="8">
        <v>6500000</v>
      </c>
      <c r="G9" s="8">
        <v>380848</v>
      </c>
      <c r="H9" s="8">
        <v>379938</v>
      </c>
      <c r="I9" s="8">
        <v>381056</v>
      </c>
      <c r="J9" s="8">
        <v>1141842</v>
      </c>
      <c r="K9" s="8">
        <v>381098</v>
      </c>
      <c r="L9" s="8">
        <v>381098</v>
      </c>
      <c r="M9" s="8">
        <v>381056</v>
      </c>
      <c r="N9" s="8">
        <v>1143252</v>
      </c>
      <c r="O9" s="8">
        <v>381056</v>
      </c>
      <c r="P9" s="8">
        <v>376407</v>
      </c>
      <c r="Q9" s="8">
        <v>381056</v>
      </c>
      <c r="R9" s="8">
        <v>1138519</v>
      </c>
      <c r="S9" s="8">
        <v>381015</v>
      </c>
      <c r="T9" s="8">
        <v>381056</v>
      </c>
      <c r="U9" s="8">
        <v>381015</v>
      </c>
      <c r="V9" s="8">
        <v>1143086</v>
      </c>
      <c r="W9" s="8">
        <v>4566699</v>
      </c>
      <c r="X9" s="8">
        <v>6500000</v>
      </c>
      <c r="Y9" s="8">
        <v>-1933301</v>
      </c>
      <c r="Z9" s="2">
        <v>-29.743092307692308</v>
      </c>
      <c r="AA9" s="6">
        <v>6500000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787</v>
      </c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>
        <v>224</v>
      </c>
      <c r="T11" s="8"/>
      <c r="U11" s="8"/>
      <c r="V11" s="8">
        <v>224</v>
      </c>
      <c r="W11" s="8">
        <v>224</v>
      </c>
      <c r="X11" s="8"/>
      <c r="Y11" s="8">
        <v>224</v>
      </c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4450095</v>
      </c>
      <c r="D21" s="33">
        <f t="shared" si="0"/>
        <v>0</v>
      </c>
      <c r="E21" s="34">
        <f t="shared" si="0"/>
        <v>6500000</v>
      </c>
      <c r="F21" s="35">
        <f t="shared" si="0"/>
        <v>6500000</v>
      </c>
      <c r="G21" s="35">
        <f t="shared" si="0"/>
        <v>380848</v>
      </c>
      <c r="H21" s="35">
        <f t="shared" si="0"/>
        <v>379938</v>
      </c>
      <c r="I21" s="35">
        <f t="shared" si="0"/>
        <v>381056</v>
      </c>
      <c r="J21" s="35">
        <f t="shared" si="0"/>
        <v>1141842</v>
      </c>
      <c r="K21" s="35">
        <f t="shared" si="0"/>
        <v>381098</v>
      </c>
      <c r="L21" s="35">
        <f t="shared" si="0"/>
        <v>381098</v>
      </c>
      <c r="M21" s="35">
        <f t="shared" si="0"/>
        <v>381056</v>
      </c>
      <c r="N21" s="35">
        <f t="shared" si="0"/>
        <v>1143252</v>
      </c>
      <c r="O21" s="35">
        <f t="shared" si="0"/>
        <v>381056</v>
      </c>
      <c r="P21" s="35">
        <f t="shared" si="0"/>
        <v>376407</v>
      </c>
      <c r="Q21" s="35">
        <f t="shared" si="0"/>
        <v>381056</v>
      </c>
      <c r="R21" s="35">
        <f t="shared" si="0"/>
        <v>1138519</v>
      </c>
      <c r="S21" s="35">
        <f t="shared" si="0"/>
        <v>381239</v>
      </c>
      <c r="T21" s="35">
        <f t="shared" si="0"/>
        <v>381056</v>
      </c>
      <c r="U21" s="35">
        <f t="shared" si="0"/>
        <v>381015</v>
      </c>
      <c r="V21" s="35">
        <f t="shared" si="0"/>
        <v>1143310</v>
      </c>
      <c r="W21" s="35">
        <f t="shared" si="0"/>
        <v>4566923</v>
      </c>
      <c r="X21" s="35">
        <f t="shared" si="0"/>
        <v>6500000</v>
      </c>
      <c r="Y21" s="35">
        <f t="shared" si="0"/>
        <v>-1933077</v>
      </c>
      <c r="Z21" s="36">
        <f>+IF(X21&lt;&gt;0,+(Y21/X21)*100,0)</f>
        <v>-29.739646153846156</v>
      </c>
      <c r="AA21" s="33">
        <f>SUM(AA5:AA20)</f>
        <v>6500000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7399088</v>
      </c>
      <c r="D24" s="6"/>
      <c r="E24" s="7">
        <v>13993641</v>
      </c>
      <c r="F24" s="8">
        <v>13993641</v>
      </c>
      <c r="G24" s="8"/>
      <c r="H24" s="8"/>
      <c r="I24" s="8"/>
      <c r="J24" s="8"/>
      <c r="K24" s="8"/>
      <c r="L24" s="8">
        <v>3210488</v>
      </c>
      <c r="M24" s="8"/>
      <c r="N24" s="8">
        <v>3210488</v>
      </c>
      <c r="O24" s="8">
        <v>1313196</v>
      </c>
      <c r="P24" s="8">
        <v>639026</v>
      </c>
      <c r="Q24" s="8">
        <v>618287</v>
      </c>
      <c r="R24" s="8">
        <v>2570509</v>
      </c>
      <c r="S24" s="8">
        <v>617981</v>
      </c>
      <c r="T24" s="8">
        <v>611425</v>
      </c>
      <c r="U24" s="8">
        <v>619860</v>
      </c>
      <c r="V24" s="8">
        <v>1849266</v>
      </c>
      <c r="W24" s="8">
        <v>7630263</v>
      </c>
      <c r="X24" s="8">
        <v>13993641</v>
      </c>
      <c r="Y24" s="8">
        <v>-6363378</v>
      </c>
      <c r="Z24" s="2">
        <v>-45.473354647300155</v>
      </c>
      <c r="AA24" s="6">
        <v>13993641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20000000</v>
      </c>
      <c r="F26" s="8">
        <v>20000000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20000000</v>
      </c>
      <c r="Y26" s="8">
        <v>-20000000</v>
      </c>
      <c r="Z26" s="2">
        <v>-100</v>
      </c>
      <c r="AA26" s="6">
        <v>20000000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210225</v>
      </c>
      <c r="D31" s="6"/>
      <c r="E31" s="7">
        <v>200000</v>
      </c>
      <c r="F31" s="8">
        <v>200000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4151</v>
      </c>
      <c r="V31" s="8">
        <v>4151</v>
      </c>
      <c r="W31" s="8">
        <v>4151</v>
      </c>
      <c r="X31" s="8">
        <v>200000</v>
      </c>
      <c r="Y31" s="8">
        <v>-195849</v>
      </c>
      <c r="Z31" s="2">
        <v>-97.924500000000009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>
        <v>3283124</v>
      </c>
      <c r="D32" s="6"/>
      <c r="E32" s="7">
        <v>3000000</v>
      </c>
      <c r="F32" s="8">
        <v>3746600</v>
      </c>
      <c r="G32" s="8"/>
      <c r="H32" s="8"/>
      <c r="I32" s="8"/>
      <c r="J32" s="8"/>
      <c r="K32" s="8">
        <v>2476100</v>
      </c>
      <c r="L32" s="8">
        <v>1200</v>
      </c>
      <c r="M32" s="8">
        <v>249300</v>
      </c>
      <c r="N32" s="8">
        <v>2726600</v>
      </c>
      <c r="O32" s="8">
        <v>248800</v>
      </c>
      <c r="P32" s="8">
        <v>603750</v>
      </c>
      <c r="Q32" s="8">
        <v>602950</v>
      </c>
      <c r="R32" s="8">
        <v>1455500</v>
      </c>
      <c r="S32" s="8">
        <v>593400</v>
      </c>
      <c r="T32" s="8"/>
      <c r="U32" s="8">
        <v>590600</v>
      </c>
      <c r="V32" s="8">
        <v>1184000</v>
      </c>
      <c r="W32" s="8">
        <v>5366100</v>
      </c>
      <c r="X32" s="8">
        <v>3746600</v>
      </c>
      <c r="Y32" s="8">
        <v>1619500</v>
      </c>
      <c r="Z32" s="2">
        <v>43.225858111354292</v>
      </c>
      <c r="AA32" s="6">
        <v>3746600</v>
      </c>
    </row>
    <row r="33" spans="1:27" x14ac:dyDescent="0.25">
      <c r="A33" s="25" t="s">
        <v>58</v>
      </c>
      <c r="B33" s="24" t="s">
        <v>32</v>
      </c>
      <c r="C33" s="6">
        <v>6473591</v>
      </c>
      <c r="D33" s="6"/>
      <c r="E33" s="7">
        <v>50000</v>
      </c>
      <c r="F33" s="8">
        <v>50000</v>
      </c>
      <c r="G33" s="8"/>
      <c r="H33" s="8"/>
      <c r="I33" s="8"/>
      <c r="J33" s="8"/>
      <c r="K33" s="8"/>
      <c r="L33" s="8">
        <v>1288</v>
      </c>
      <c r="M33" s="8"/>
      <c r="N33" s="8">
        <v>1288</v>
      </c>
      <c r="O33" s="8">
        <v>515</v>
      </c>
      <c r="P33" s="8">
        <v>258</v>
      </c>
      <c r="Q33" s="8">
        <v>258</v>
      </c>
      <c r="R33" s="8">
        <v>1031</v>
      </c>
      <c r="S33" s="8">
        <v>258</v>
      </c>
      <c r="T33" s="8">
        <v>258</v>
      </c>
      <c r="U33" s="8">
        <v>258</v>
      </c>
      <c r="V33" s="8">
        <v>774</v>
      </c>
      <c r="W33" s="8">
        <v>3093</v>
      </c>
      <c r="X33" s="8">
        <v>50000</v>
      </c>
      <c r="Y33" s="8">
        <v>-46907</v>
      </c>
      <c r="Z33" s="2">
        <v>-93.813999999999993</v>
      </c>
      <c r="AA33" s="6">
        <v>50000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17366028</v>
      </c>
      <c r="D35" s="33">
        <f>SUM(D24:D34)</f>
        <v>0</v>
      </c>
      <c r="E35" s="34">
        <f t="shared" si="1"/>
        <v>37243641</v>
      </c>
      <c r="F35" s="35">
        <f t="shared" si="1"/>
        <v>37990241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2476100</v>
      </c>
      <c r="L35" s="35">
        <f t="shared" si="1"/>
        <v>3212976</v>
      </c>
      <c r="M35" s="35">
        <f t="shared" si="1"/>
        <v>249300</v>
      </c>
      <c r="N35" s="35">
        <f t="shared" si="1"/>
        <v>5938376</v>
      </c>
      <c r="O35" s="35">
        <f t="shared" si="1"/>
        <v>1562511</v>
      </c>
      <c r="P35" s="35">
        <f t="shared" si="1"/>
        <v>1243034</v>
      </c>
      <c r="Q35" s="35">
        <f t="shared" si="1"/>
        <v>1221495</v>
      </c>
      <c r="R35" s="35">
        <f t="shared" si="1"/>
        <v>4027040</v>
      </c>
      <c r="S35" s="35">
        <f t="shared" si="1"/>
        <v>1211639</v>
      </c>
      <c r="T35" s="35">
        <f t="shared" si="1"/>
        <v>611683</v>
      </c>
      <c r="U35" s="35">
        <f t="shared" si="1"/>
        <v>1214869</v>
      </c>
      <c r="V35" s="35">
        <f t="shared" si="1"/>
        <v>3038191</v>
      </c>
      <c r="W35" s="35">
        <f t="shared" si="1"/>
        <v>13003607</v>
      </c>
      <c r="X35" s="35">
        <f t="shared" si="1"/>
        <v>37990241</v>
      </c>
      <c r="Y35" s="35">
        <f t="shared" si="1"/>
        <v>-24986634</v>
      </c>
      <c r="Z35" s="36">
        <f>+IF(X35&lt;&gt;0,+(Y35/X35)*100,0)</f>
        <v>-65.77119108036193</v>
      </c>
      <c r="AA35" s="33">
        <f>SUM(AA24:AA34)</f>
        <v>37990241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-12915933</v>
      </c>
      <c r="D37" s="46">
        <f>+D21-D35</f>
        <v>0</v>
      </c>
      <c r="E37" s="47">
        <f t="shared" si="2"/>
        <v>-30743641</v>
      </c>
      <c r="F37" s="48">
        <f t="shared" si="2"/>
        <v>-31490241</v>
      </c>
      <c r="G37" s="48">
        <f t="shared" si="2"/>
        <v>380848</v>
      </c>
      <c r="H37" s="48">
        <f t="shared" si="2"/>
        <v>379938</v>
      </c>
      <c r="I37" s="48">
        <f t="shared" si="2"/>
        <v>381056</v>
      </c>
      <c r="J37" s="48">
        <f t="shared" si="2"/>
        <v>1141842</v>
      </c>
      <c r="K37" s="48">
        <f t="shared" si="2"/>
        <v>-2095002</v>
      </c>
      <c r="L37" s="48">
        <f t="shared" si="2"/>
        <v>-2831878</v>
      </c>
      <c r="M37" s="48">
        <f t="shared" si="2"/>
        <v>131756</v>
      </c>
      <c r="N37" s="48">
        <f t="shared" si="2"/>
        <v>-4795124</v>
      </c>
      <c r="O37" s="48">
        <f t="shared" si="2"/>
        <v>-1181455</v>
      </c>
      <c r="P37" s="48">
        <f t="shared" si="2"/>
        <v>-866627</v>
      </c>
      <c r="Q37" s="48">
        <f t="shared" si="2"/>
        <v>-840439</v>
      </c>
      <c r="R37" s="48">
        <f t="shared" si="2"/>
        <v>-2888521</v>
      </c>
      <c r="S37" s="48">
        <f t="shared" si="2"/>
        <v>-830400</v>
      </c>
      <c r="T37" s="48">
        <f t="shared" si="2"/>
        <v>-230627</v>
      </c>
      <c r="U37" s="48">
        <f t="shared" si="2"/>
        <v>-833854</v>
      </c>
      <c r="V37" s="48">
        <f t="shared" si="2"/>
        <v>-1894881</v>
      </c>
      <c r="W37" s="48">
        <f t="shared" si="2"/>
        <v>-8436684</v>
      </c>
      <c r="X37" s="48">
        <f>IF(F21=F35,0,X21-X35)</f>
        <v>-31490241</v>
      </c>
      <c r="Y37" s="48">
        <f t="shared" si="2"/>
        <v>23053557</v>
      </c>
      <c r="Z37" s="49">
        <f>+IF(X37&lt;&gt;0,+(Y37/X37)*100,0)</f>
        <v>-73.208575952149744</v>
      </c>
      <c r="AA37" s="46">
        <f>+AA21-AA35</f>
        <v>-31490241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-12915933</v>
      </c>
      <c r="D41" s="56">
        <f>SUM(D37:D40)</f>
        <v>0</v>
      </c>
      <c r="E41" s="57">
        <f t="shared" si="3"/>
        <v>-30743641</v>
      </c>
      <c r="F41" s="58">
        <f t="shared" si="3"/>
        <v>-31490241</v>
      </c>
      <c r="G41" s="58">
        <f t="shared" si="3"/>
        <v>380848</v>
      </c>
      <c r="H41" s="58">
        <f t="shared" si="3"/>
        <v>379938</v>
      </c>
      <c r="I41" s="58">
        <f t="shared" si="3"/>
        <v>381056</v>
      </c>
      <c r="J41" s="58">
        <f t="shared" si="3"/>
        <v>1141842</v>
      </c>
      <c r="K41" s="58">
        <f t="shared" si="3"/>
        <v>-2095002</v>
      </c>
      <c r="L41" s="58">
        <f t="shared" si="3"/>
        <v>-2831878</v>
      </c>
      <c r="M41" s="58">
        <f t="shared" si="3"/>
        <v>131756</v>
      </c>
      <c r="N41" s="58">
        <f t="shared" si="3"/>
        <v>-4795124</v>
      </c>
      <c r="O41" s="58">
        <f t="shared" si="3"/>
        <v>-1181455</v>
      </c>
      <c r="P41" s="58">
        <f t="shared" si="3"/>
        <v>-866627</v>
      </c>
      <c r="Q41" s="58">
        <f t="shared" si="3"/>
        <v>-840439</v>
      </c>
      <c r="R41" s="58">
        <f t="shared" si="3"/>
        <v>-2888521</v>
      </c>
      <c r="S41" s="58">
        <f t="shared" si="3"/>
        <v>-830400</v>
      </c>
      <c r="T41" s="58">
        <f t="shared" si="3"/>
        <v>-230627</v>
      </c>
      <c r="U41" s="58">
        <f t="shared" si="3"/>
        <v>-833854</v>
      </c>
      <c r="V41" s="58">
        <f t="shared" si="3"/>
        <v>-1894881</v>
      </c>
      <c r="W41" s="58">
        <f t="shared" si="3"/>
        <v>-8436684</v>
      </c>
      <c r="X41" s="58">
        <f t="shared" si="3"/>
        <v>-31490241</v>
      </c>
      <c r="Y41" s="58">
        <f t="shared" si="3"/>
        <v>23053557</v>
      </c>
      <c r="Z41" s="59">
        <f>+IF(X41&lt;&gt;0,+(Y41/X41)*100,0)</f>
        <v>-73.208575952149744</v>
      </c>
      <c r="AA41" s="56">
        <f>SUM(AA37:AA40)</f>
        <v>-31490241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-12915933</v>
      </c>
      <c r="D43" s="64">
        <f>+D41-D42</f>
        <v>0</v>
      </c>
      <c r="E43" s="65">
        <f t="shared" si="4"/>
        <v>-30743641</v>
      </c>
      <c r="F43" s="66">
        <f t="shared" si="4"/>
        <v>-31490241</v>
      </c>
      <c r="G43" s="66">
        <f t="shared" si="4"/>
        <v>380848</v>
      </c>
      <c r="H43" s="66">
        <f t="shared" si="4"/>
        <v>379938</v>
      </c>
      <c r="I43" s="66">
        <f t="shared" si="4"/>
        <v>381056</v>
      </c>
      <c r="J43" s="66">
        <f t="shared" si="4"/>
        <v>1141842</v>
      </c>
      <c r="K43" s="66">
        <f t="shared" si="4"/>
        <v>-2095002</v>
      </c>
      <c r="L43" s="66">
        <f t="shared" si="4"/>
        <v>-2831878</v>
      </c>
      <c r="M43" s="66">
        <f t="shared" si="4"/>
        <v>131756</v>
      </c>
      <c r="N43" s="66">
        <f t="shared" si="4"/>
        <v>-4795124</v>
      </c>
      <c r="O43" s="66">
        <f t="shared" si="4"/>
        <v>-1181455</v>
      </c>
      <c r="P43" s="66">
        <f t="shared" si="4"/>
        <v>-866627</v>
      </c>
      <c r="Q43" s="66">
        <f t="shared" si="4"/>
        <v>-840439</v>
      </c>
      <c r="R43" s="66">
        <f t="shared" si="4"/>
        <v>-2888521</v>
      </c>
      <c r="S43" s="66">
        <f t="shared" si="4"/>
        <v>-830400</v>
      </c>
      <c r="T43" s="66">
        <f t="shared" si="4"/>
        <v>-230627</v>
      </c>
      <c r="U43" s="66">
        <f t="shared" si="4"/>
        <v>-833854</v>
      </c>
      <c r="V43" s="66">
        <f t="shared" si="4"/>
        <v>-1894881</v>
      </c>
      <c r="W43" s="66">
        <f t="shared" si="4"/>
        <v>-8436684</v>
      </c>
      <c r="X43" s="66">
        <f t="shared" si="4"/>
        <v>-31490241</v>
      </c>
      <c r="Y43" s="66">
        <f t="shared" si="4"/>
        <v>23053557</v>
      </c>
      <c r="Z43" s="67">
        <f>+IF(X43&lt;&gt;0,+(Y43/X43)*100,0)</f>
        <v>-73.208575952149744</v>
      </c>
      <c r="AA43" s="64">
        <f>+AA41-AA42</f>
        <v>-31490241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-12915933</v>
      </c>
      <c r="D45" s="56">
        <f>SUM(D43:D44)</f>
        <v>0</v>
      </c>
      <c r="E45" s="57">
        <f t="shared" si="5"/>
        <v>-30743641</v>
      </c>
      <c r="F45" s="58">
        <f t="shared" si="5"/>
        <v>-31490241</v>
      </c>
      <c r="G45" s="58">
        <f t="shared" si="5"/>
        <v>380848</v>
      </c>
      <c r="H45" s="58">
        <f t="shared" si="5"/>
        <v>379938</v>
      </c>
      <c r="I45" s="58">
        <f t="shared" si="5"/>
        <v>381056</v>
      </c>
      <c r="J45" s="58">
        <f t="shared" si="5"/>
        <v>1141842</v>
      </c>
      <c r="K45" s="58">
        <f t="shared" si="5"/>
        <v>-2095002</v>
      </c>
      <c r="L45" s="58">
        <f t="shared" si="5"/>
        <v>-2831878</v>
      </c>
      <c r="M45" s="58">
        <f t="shared" si="5"/>
        <v>131756</v>
      </c>
      <c r="N45" s="58">
        <f t="shared" si="5"/>
        <v>-4795124</v>
      </c>
      <c r="O45" s="58">
        <f t="shared" si="5"/>
        <v>-1181455</v>
      </c>
      <c r="P45" s="58">
        <f t="shared" si="5"/>
        <v>-866627</v>
      </c>
      <c r="Q45" s="58">
        <f t="shared" si="5"/>
        <v>-840439</v>
      </c>
      <c r="R45" s="58">
        <f t="shared" si="5"/>
        <v>-2888521</v>
      </c>
      <c r="S45" s="58">
        <f t="shared" si="5"/>
        <v>-830400</v>
      </c>
      <c r="T45" s="58">
        <f t="shared" si="5"/>
        <v>-230627</v>
      </c>
      <c r="U45" s="58">
        <f t="shared" si="5"/>
        <v>-833854</v>
      </c>
      <c r="V45" s="58">
        <f t="shared" si="5"/>
        <v>-1894881</v>
      </c>
      <c r="W45" s="58">
        <f t="shared" si="5"/>
        <v>-8436684</v>
      </c>
      <c r="X45" s="58">
        <f t="shared" si="5"/>
        <v>-31490241</v>
      </c>
      <c r="Y45" s="58">
        <f t="shared" si="5"/>
        <v>23053557</v>
      </c>
      <c r="Z45" s="59">
        <f>+IF(X45&lt;&gt;0,+(Y45/X45)*100,0)</f>
        <v>-73.208575952149744</v>
      </c>
      <c r="AA45" s="56">
        <f>SUM(AA43:AA44)</f>
        <v>-31490241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-12915933</v>
      </c>
      <c r="D47" s="71">
        <f>SUM(D45:D46)</f>
        <v>0</v>
      </c>
      <c r="E47" s="72">
        <f t="shared" si="6"/>
        <v>-30743641</v>
      </c>
      <c r="F47" s="73">
        <f t="shared" si="6"/>
        <v>-31490241</v>
      </c>
      <c r="G47" s="73">
        <f t="shared" si="6"/>
        <v>380848</v>
      </c>
      <c r="H47" s="74">
        <f t="shared" si="6"/>
        <v>379938</v>
      </c>
      <c r="I47" s="74">
        <f t="shared" si="6"/>
        <v>381056</v>
      </c>
      <c r="J47" s="74">
        <f t="shared" si="6"/>
        <v>1141842</v>
      </c>
      <c r="K47" s="74">
        <f t="shared" si="6"/>
        <v>-2095002</v>
      </c>
      <c r="L47" s="74">
        <f t="shared" si="6"/>
        <v>-2831878</v>
      </c>
      <c r="M47" s="73">
        <f t="shared" si="6"/>
        <v>131756</v>
      </c>
      <c r="N47" s="73">
        <f t="shared" si="6"/>
        <v>-4795124</v>
      </c>
      <c r="O47" s="74">
        <f t="shared" si="6"/>
        <v>-1181455</v>
      </c>
      <c r="P47" s="74">
        <f t="shared" si="6"/>
        <v>-866627</v>
      </c>
      <c r="Q47" s="74">
        <f t="shared" si="6"/>
        <v>-840439</v>
      </c>
      <c r="R47" s="74">
        <f t="shared" si="6"/>
        <v>-2888521</v>
      </c>
      <c r="S47" s="74">
        <f t="shared" si="6"/>
        <v>-830400</v>
      </c>
      <c r="T47" s="73">
        <f t="shared" si="6"/>
        <v>-230627</v>
      </c>
      <c r="U47" s="73">
        <f t="shared" si="6"/>
        <v>-833854</v>
      </c>
      <c r="V47" s="74">
        <f t="shared" si="6"/>
        <v>-1894881</v>
      </c>
      <c r="W47" s="74">
        <f t="shared" si="6"/>
        <v>-8436684</v>
      </c>
      <c r="X47" s="74">
        <f t="shared" si="6"/>
        <v>-31490241</v>
      </c>
      <c r="Y47" s="74">
        <f t="shared" si="6"/>
        <v>23053557</v>
      </c>
      <c r="Z47" s="75">
        <f>+IF(X47&lt;&gt;0,+(Y47/X47)*100,0)</f>
        <v>-73.208575952149744</v>
      </c>
      <c r="AA47" s="76">
        <f>SUM(AA45:AA46)</f>
        <v>-31490241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20746443</v>
      </c>
      <c r="D9" s="6"/>
      <c r="E9" s="7">
        <v>18206042</v>
      </c>
      <c r="F9" s="8">
        <v>18206042</v>
      </c>
      <c r="G9" s="8">
        <v>1850541</v>
      </c>
      <c r="H9" s="8">
        <v>1854249</v>
      </c>
      <c r="I9" s="8">
        <v>1827924</v>
      </c>
      <c r="J9" s="8">
        <v>5532714</v>
      </c>
      <c r="K9" s="8">
        <v>1855616</v>
      </c>
      <c r="L9" s="8">
        <v>1852595</v>
      </c>
      <c r="M9" s="8">
        <v>1871265</v>
      </c>
      <c r="N9" s="8">
        <v>5579476</v>
      </c>
      <c r="O9" s="8">
        <v>1873830</v>
      </c>
      <c r="P9" s="8">
        <v>1873078</v>
      </c>
      <c r="Q9" s="8">
        <v>1886466</v>
      </c>
      <c r="R9" s="8">
        <v>5633374</v>
      </c>
      <c r="S9" s="8">
        <v>1864264</v>
      </c>
      <c r="T9" s="8">
        <v>1869391</v>
      </c>
      <c r="U9" s="8">
        <v>1885658</v>
      </c>
      <c r="V9" s="8">
        <v>5619313</v>
      </c>
      <c r="W9" s="8">
        <v>22364877</v>
      </c>
      <c r="X9" s="8">
        <v>18206042</v>
      </c>
      <c r="Y9" s="8">
        <v>4158835</v>
      </c>
      <c r="Z9" s="2">
        <v>22.843158331723064</v>
      </c>
      <c r="AA9" s="6">
        <v>18206042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1979776</v>
      </c>
      <c r="D13" s="6"/>
      <c r="E13" s="7">
        <v>1456800</v>
      </c>
      <c r="F13" s="8">
        <v>1456800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1456800</v>
      </c>
      <c r="Y13" s="8">
        <v>-1456800</v>
      </c>
      <c r="Z13" s="2">
        <v>-100</v>
      </c>
      <c r="AA13" s="6">
        <v>1456800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22726219</v>
      </c>
      <c r="D21" s="33">
        <f t="shared" si="0"/>
        <v>0</v>
      </c>
      <c r="E21" s="34">
        <f t="shared" si="0"/>
        <v>19662842</v>
      </c>
      <c r="F21" s="35">
        <f t="shared" si="0"/>
        <v>19662842</v>
      </c>
      <c r="G21" s="35">
        <f t="shared" si="0"/>
        <v>1850541</v>
      </c>
      <c r="H21" s="35">
        <f t="shared" si="0"/>
        <v>1854249</v>
      </c>
      <c r="I21" s="35">
        <f t="shared" si="0"/>
        <v>1827924</v>
      </c>
      <c r="J21" s="35">
        <f t="shared" si="0"/>
        <v>5532714</v>
      </c>
      <c r="K21" s="35">
        <f t="shared" si="0"/>
        <v>1855616</v>
      </c>
      <c r="L21" s="35">
        <f t="shared" si="0"/>
        <v>1852595</v>
      </c>
      <c r="M21" s="35">
        <f t="shared" si="0"/>
        <v>1871265</v>
      </c>
      <c r="N21" s="35">
        <f t="shared" si="0"/>
        <v>5579476</v>
      </c>
      <c r="O21" s="35">
        <f t="shared" si="0"/>
        <v>1873830</v>
      </c>
      <c r="P21" s="35">
        <f t="shared" si="0"/>
        <v>1873078</v>
      </c>
      <c r="Q21" s="35">
        <f t="shared" si="0"/>
        <v>1886466</v>
      </c>
      <c r="R21" s="35">
        <f t="shared" si="0"/>
        <v>5633374</v>
      </c>
      <c r="S21" s="35">
        <f t="shared" si="0"/>
        <v>1864264</v>
      </c>
      <c r="T21" s="35">
        <f t="shared" si="0"/>
        <v>1869391</v>
      </c>
      <c r="U21" s="35">
        <f t="shared" si="0"/>
        <v>1885658</v>
      </c>
      <c r="V21" s="35">
        <f t="shared" si="0"/>
        <v>5619313</v>
      </c>
      <c r="W21" s="35">
        <f t="shared" si="0"/>
        <v>22364877</v>
      </c>
      <c r="X21" s="35">
        <f t="shared" si="0"/>
        <v>19662842</v>
      </c>
      <c r="Y21" s="35">
        <f t="shared" si="0"/>
        <v>2702035</v>
      </c>
      <c r="Z21" s="36">
        <f>+IF(X21&lt;&gt;0,+(Y21/X21)*100,0)</f>
        <v>13.741833454187343</v>
      </c>
      <c r="AA21" s="33">
        <f>SUM(AA5:AA20)</f>
        <v>19662842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13324866</v>
      </c>
      <c r="D24" s="6"/>
      <c r="E24" s="7">
        <v>17365764</v>
      </c>
      <c r="F24" s="8">
        <v>17730648</v>
      </c>
      <c r="G24" s="8">
        <v>1293331</v>
      </c>
      <c r="H24" s="8">
        <v>1142723</v>
      </c>
      <c r="I24" s="8">
        <v>1127638</v>
      </c>
      <c r="J24" s="8">
        <v>3563692</v>
      </c>
      <c r="K24" s="8">
        <v>1401402</v>
      </c>
      <c r="L24" s="8">
        <v>1497032</v>
      </c>
      <c r="M24" s="8">
        <v>1584741</v>
      </c>
      <c r="N24" s="8">
        <v>4483175</v>
      </c>
      <c r="O24" s="8">
        <v>1386233</v>
      </c>
      <c r="P24" s="8">
        <v>-9433099</v>
      </c>
      <c r="Q24" s="8">
        <v>13418160</v>
      </c>
      <c r="R24" s="8">
        <v>5371294</v>
      </c>
      <c r="S24" s="8">
        <v>1505744</v>
      </c>
      <c r="T24" s="8">
        <v>1446533</v>
      </c>
      <c r="U24" s="8">
        <v>1359024</v>
      </c>
      <c r="V24" s="8">
        <v>4311301</v>
      </c>
      <c r="W24" s="8">
        <v>17729462</v>
      </c>
      <c r="X24" s="8">
        <v>17730648</v>
      </c>
      <c r="Y24" s="8">
        <v>-1186</v>
      </c>
      <c r="Z24" s="2">
        <v>-6.688982827925973E-3</v>
      </c>
      <c r="AA24" s="6">
        <v>17730648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5890188</v>
      </c>
      <c r="D31" s="6"/>
      <c r="E31" s="7">
        <v>6900000</v>
      </c>
      <c r="F31" s="8">
        <v>6700000</v>
      </c>
      <c r="G31" s="8"/>
      <c r="H31" s="8">
        <v>476824</v>
      </c>
      <c r="I31" s="8">
        <v>461816</v>
      </c>
      <c r="J31" s="8">
        <v>938640</v>
      </c>
      <c r="K31" s="8">
        <v>476824</v>
      </c>
      <c r="L31" s="8">
        <v>476824</v>
      </c>
      <c r="M31" s="8">
        <v>953648</v>
      </c>
      <c r="N31" s="8">
        <v>1907296</v>
      </c>
      <c r="O31" s="8">
        <v>476824</v>
      </c>
      <c r="P31" s="8">
        <v>476824</v>
      </c>
      <c r="Q31" s="8">
        <v>476824</v>
      </c>
      <c r="R31" s="8">
        <v>1430472</v>
      </c>
      <c r="S31" s="8">
        <v>673913</v>
      </c>
      <c r="T31" s="8">
        <v>279735</v>
      </c>
      <c r="U31" s="8">
        <v>581686</v>
      </c>
      <c r="V31" s="8">
        <v>1535334</v>
      </c>
      <c r="W31" s="8">
        <v>5811742</v>
      </c>
      <c r="X31" s="8">
        <v>6700000</v>
      </c>
      <c r="Y31" s="8">
        <v>-888258</v>
      </c>
      <c r="Z31" s="2">
        <v>-13.257582089552239</v>
      </c>
      <c r="AA31" s="6">
        <v>6700000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816346</v>
      </c>
      <c r="D33" s="6"/>
      <c r="E33" s="7">
        <v>1000000</v>
      </c>
      <c r="F33" s="8">
        <v>720010</v>
      </c>
      <c r="G33" s="8"/>
      <c r="H33" s="8"/>
      <c r="I33" s="8"/>
      <c r="J33" s="8"/>
      <c r="K33" s="8"/>
      <c r="L33" s="8">
        <v>12080</v>
      </c>
      <c r="M33" s="8">
        <v>10861</v>
      </c>
      <c r="N33" s="8">
        <v>22941</v>
      </c>
      <c r="O33" s="8">
        <v>98907</v>
      </c>
      <c r="P33" s="8">
        <v>15276</v>
      </c>
      <c r="Q33" s="8">
        <v>107393</v>
      </c>
      <c r="R33" s="8">
        <v>221576</v>
      </c>
      <c r="S33" s="8">
        <v>12213</v>
      </c>
      <c r="T33" s="8">
        <v>38510</v>
      </c>
      <c r="U33" s="8">
        <v>93914</v>
      </c>
      <c r="V33" s="8">
        <v>144637</v>
      </c>
      <c r="W33" s="8">
        <v>389154</v>
      </c>
      <c r="X33" s="8">
        <v>720010</v>
      </c>
      <c r="Y33" s="8">
        <v>-330856</v>
      </c>
      <c r="Z33" s="2">
        <v>-45.951584005777697</v>
      </c>
      <c r="AA33" s="6">
        <v>720010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20031400</v>
      </c>
      <c r="D35" s="33">
        <f>SUM(D24:D34)</f>
        <v>0</v>
      </c>
      <c r="E35" s="34">
        <f t="shared" si="1"/>
        <v>25265764</v>
      </c>
      <c r="F35" s="35">
        <f t="shared" si="1"/>
        <v>25150658</v>
      </c>
      <c r="G35" s="35">
        <f t="shared" si="1"/>
        <v>1293331</v>
      </c>
      <c r="H35" s="35">
        <f t="shared" si="1"/>
        <v>1619547</v>
      </c>
      <c r="I35" s="35">
        <f t="shared" si="1"/>
        <v>1589454</v>
      </c>
      <c r="J35" s="35">
        <f t="shared" si="1"/>
        <v>4502332</v>
      </c>
      <c r="K35" s="35">
        <f t="shared" si="1"/>
        <v>1878226</v>
      </c>
      <c r="L35" s="35">
        <f t="shared" si="1"/>
        <v>1985936</v>
      </c>
      <c r="M35" s="35">
        <f t="shared" si="1"/>
        <v>2549250</v>
      </c>
      <c r="N35" s="35">
        <f t="shared" si="1"/>
        <v>6413412</v>
      </c>
      <c r="O35" s="35">
        <f t="shared" si="1"/>
        <v>1961964</v>
      </c>
      <c r="P35" s="35">
        <f t="shared" si="1"/>
        <v>-8940999</v>
      </c>
      <c r="Q35" s="35">
        <f t="shared" si="1"/>
        <v>14002377</v>
      </c>
      <c r="R35" s="35">
        <f t="shared" si="1"/>
        <v>7023342</v>
      </c>
      <c r="S35" s="35">
        <f t="shared" si="1"/>
        <v>2191870</v>
      </c>
      <c r="T35" s="35">
        <f t="shared" si="1"/>
        <v>1764778</v>
      </c>
      <c r="U35" s="35">
        <f t="shared" si="1"/>
        <v>2034624</v>
      </c>
      <c r="V35" s="35">
        <f t="shared" si="1"/>
        <v>5991272</v>
      </c>
      <c r="W35" s="35">
        <f t="shared" si="1"/>
        <v>23930358</v>
      </c>
      <c r="X35" s="35">
        <f t="shared" si="1"/>
        <v>25150658</v>
      </c>
      <c r="Y35" s="35">
        <f t="shared" si="1"/>
        <v>-1220300</v>
      </c>
      <c r="Z35" s="36">
        <f>+IF(X35&lt;&gt;0,+(Y35/X35)*100,0)</f>
        <v>-4.851960533199569</v>
      </c>
      <c r="AA35" s="33">
        <f>SUM(AA24:AA34)</f>
        <v>25150658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2694819</v>
      </c>
      <c r="D37" s="46">
        <f>+D21-D35</f>
        <v>0</v>
      </c>
      <c r="E37" s="47">
        <f t="shared" si="2"/>
        <v>-5602922</v>
      </c>
      <c r="F37" s="48">
        <f t="shared" si="2"/>
        <v>-5487816</v>
      </c>
      <c r="G37" s="48">
        <f t="shared" si="2"/>
        <v>557210</v>
      </c>
      <c r="H37" s="48">
        <f t="shared" si="2"/>
        <v>234702</v>
      </c>
      <c r="I37" s="48">
        <f t="shared" si="2"/>
        <v>238470</v>
      </c>
      <c r="J37" s="48">
        <f t="shared" si="2"/>
        <v>1030382</v>
      </c>
      <c r="K37" s="48">
        <f t="shared" si="2"/>
        <v>-22610</v>
      </c>
      <c r="L37" s="48">
        <f t="shared" si="2"/>
        <v>-133341</v>
      </c>
      <c r="M37" s="48">
        <f t="shared" si="2"/>
        <v>-677985</v>
      </c>
      <c r="N37" s="48">
        <f t="shared" si="2"/>
        <v>-833936</v>
      </c>
      <c r="O37" s="48">
        <f t="shared" si="2"/>
        <v>-88134</v>
      </c>
      <c r="P37" s="48">
        <f t="shared" si="2"/>
        <v>10814077</v>
      </c>
      <c r="Q37" s="48">
        <f t="shared" si="2"/>
        <v>-12115911</v>
      </c>
      <c r="R37" s="48">
        <f t="shared" si="2"/>
        <v>-1389968</v>
      </c>
      <c r="S37" s="48">
        <f t="shared" si="2"/>
        <v>-327606</v>
      </c>
      <c r="T37" s="48">
        <f t="shared" si="2"/>
        <v>104613</v>
      </c>
      <c r="U37" s="48">
        <f t="shared" si="2"/>
        <v>-148966</v>
      </c>
      <c r="V37" s="48">
        <f t="shared" si="2"/>
        <v>-371959</v>
      </c>
      <c r="W37" s="48">
        <f t="shared" si="2"/>
        <v>-1565481</v>
      </c>
      <c r="X37" s="48">
        <f>IF(F21=F35,0,X21-X35)</f>
        <v>-5487816</v>
      </c>
      <c r="Y37" s="48">
        <f t="shared" si="2"/>
        <v>3922335</v>
      </c>
      <c r="Z37" s="49">
        <f>+IF(X37&lt;&gt;0,+(Y37/X37)*100,0)</f>
        <v>-71.473515147009309</v>
      </c>
      <c r="AA37" s="46">
        <f>+AA21-AA35</f>
        <v>-5487816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2694819</v>
      </c>
      <c r="D41" s="56">
        <f>SUM(D37:D40)</f>
        <v>0</v>
      </c>
      <c r="E41" s="57">
        <f t="shared" si="3"/>
        <v>-5602922</v>
      </c>
      <c r="F41" s="58">
        <f t="shared" si="3"/>
        <v>-5487816</v>
      </c>
      <c r="G41" s="58">
        <f t="shared" si="3"/>
        <v>557210</v>
      </c>
      <c r="H41" s="58">
        <f t="shared" si="3"/>
        <v>234702</v>
      </c>
      <c r="I41" s="58">
        <f t="shared" si="3"/>
        <v>238470</v>
      </c>
      <c r="J41" s="58">
        <f t="shared" si="3"/>
        <v>1030382</v>
      </c>
      <c r="K41" s="58">
        <f t="shared" si="3"/>
        <v>-22610</v>
      </c>
      <c r="L41" s="58">
        <f t="shared" si="3"/>
        <v>-133341</v>
      </c>
      <c r="M41" s="58">
        <f t="shared" si="3"/>
        <v>-677985</v>
      </c>
      <c r="N41" s="58">
        <f t="shared" si="3"/>
        <v>-833936</v>
      </c>
      <c r="O41" s="58">
        <f t="shared" si="3"/>
        <v>-88134</v>
      </c>
      <c r="P41" s="58">
        <f t="shared" si="3"/>
        <v>10814077</v>
      </c>
      <c r="Q41" s="58">
        <f t="shared" si="3"/>
        <v>-12115911</v>
      </c>
      <c r="R41" s="58">
        <f t="shared" si="3"/>
        <v>-1389968</v>
      </c>
      <c r="S41" s="58">
        <f t="shared" si="3"/>
        <v>-327606</v>
      </c>
      <c r="T41" s="58">
        <f t="shared" si="3"/>
        <v>104613</v>
      </c>
      <c r="U41" s="58">
        <f t="shared" si="3"/>
        <v>-148966</v>
      </c>
      <c r="V41" s="58">
        <f t="shared" si="3"/>
        <v>-371959</v>
      </c>
      <c r="W41" s="58">
        <f t="shared" si="3"/>
        <v>-1565481</v>
      </c>
      <c r="X41" s="58">
        <f t="shared" si="3"/>
        <v>-5487816</v>
      </c>
      <c r="Y41" s="58">
        <f t="shared" si="3"/>
        <v>3922335</v>
      </c>
      <c r="Z41" s="59">
        <f>+IF(X41&lt;&gt;0,+(Y41/X41)*100,0)</f>
        <v>-71.473515147009309</v>
      </c>
      <c r="AA41" s="56">
        <f>SUM(AA37:AA40)</f>
        <v>-5487816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2694819</v>
      </c>
      <c r="D43" s="64">
        <f>+D41-D42</f>
        <v>0</v>
      </c>
      <c r="E43" s="65">
        <f t="shared" si="4"/>
        <v>-5602922</v>
      </c>
      <c r="F43" s="66">
        <f t="shared" si="4"/>
        <v>-5487816</v>
      </c>
      <c r="G43" s="66">
        <f t="shared" si="4"/>
        <v>557210</v>
      </c>
      <c r="H43" s="66">
        <f t="shared" si="4"/>
        <v>234702</v>
      </c>
      <c r="I43" s="66">
        <f t="shared" si="4"/>
        <v>238470</v>
      </c>
      <c r="J43" s="66">
        <f t="shared" si="4"/>
        <v>1030382</v>
      </c>
      <c r="K43" s="66">
        <f t="shared" si="4"/>
        <v>-22610</v>
      </c>
      <c r="L43" s="66">
        <f t="shared" si="4"/>
        <v>-133341</v>
      </c>
      <c r="M43" s="66">
        <f t="shared" si="4"/>
        <v>-677985</v>
      </c>
      <c r="N43" s="66">
        <f t="shared" si="4"/>
        <v>-833936</v>
      </c>
      <c r="O43" s="66">
        <f t="shared" si="4"/>
        <v>-88134</v>
      </c>
      <c r="P43" s="66">
        <f t="shared" si="4"/>
        <v>10814077</v>
      </c>
      <c r="Q43" s="66">
        <f t="shared" si="4"/>
        <v>-12115911</v>
      </c>
      <c r="R43" s="66">
        <f t="shared" si="4"/>
        <v>-1389968</v>
      </c>
      <c r="S43" s="66">
        <f t="shared" si="4"/>
        <v>-327606</v>
      </c>
      <c r="T43" s="66">
        <f t="shared" si="4"/>
        <v>104613</v>
      </c>
      <c r="U43" s="66">
        <f t="shared" si="4"/>
        <v>-148966</v>
      </c>
      <c r="V43" s="66">
        <f t="shared" si="4"/>
        <v>-371959</v>
      </c>
      <c r="W43" s="66">
        <f t="shared" si="4"/>
        <v>-1565481</v>
      </c>
      <c r="X43" s="66">
        <f t="shared" si="4"/>
        <v>-5487816</v>
      </c>
      <c r="Y43" s="66">
        <f t="shared" si="4"/>
        <v>3922335</v>
      </c>
      <c r="Z43" s="67">
        <f>+IF(X43&lt;&gt;0,+(Y43/X43)*100,0)</f>
        <v>-71.473515147009309</v>
      </c>
      <c r="AA43" s="64">
        <f>+AA41-AA42</f>
        <v>-5487816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2694819</v>
      </c>
      <c r="D45" s="56">
        <f>SUM(D43:D44)</f>
        <v>0</v>
      </c>
      <c r="E45" s="57">
        <f t="shared" si="5"/>
        <v>-5602922</v>
      </c>
      <c r="F45" s="58">
        <f t="shared" si="5"/>
        <v>-5487816</v>
      </c>
      <c r="G45" s="58">
        <f t="shared" si="5"/>
        <v>557210</v>
      </c>
      <c r="H45" s="58">
        <f t="shared" si="5"/>
        <v>234702</v>
      </c>
      <c r="I45" s="58">
        <f t="shared" si="5"/>
        <v>238470</v>
      </c>
      <c r="J45" s="58">
        <f t="shared" si="5"/>
        <v>1030382</v>
      </c>
      <c r="K45" s="58">
        <f t="shared" si="5"/>
        <v>-22610</v>
      </c>
      <c r="L45" s="58">
        <f t="shared" si="5"/>
        <v>-133341</v>
      </c>
      <c r="M45" s="58">
        <f t="shared" si="5"/>
        <v>-677985</v>
      </c>
      <c r="N45" s="58">
        <f t="shared" si="5"/>
        <v>-833936</v>
      </c>
      <c r="O45" s="58">
        <f t="shared" si="5"/>
        <v>-88134</v>
      </c>
      <c r="P45" s="58">
        <f t="shared" si="5"/>
        <v>10814077</v>
      </c>
      <c r="Q45" s="58">
        <f t="shared" si="5"/>
        <v>-12115911</v>
      </c>
      <c r="R45" s="58">
        <f t="shared" si="5"/>
        <v>-1389968</v>
      </c>
      <c r="S45" s="58">
        <f t="shared" si="5"/>
        <v>-327606</v>
      </c>
      <c r="T45" s="58">
        <f t="shared" si="5"/>
        <v>104613</v>
      </c>
      <c r="U45" s="58">
        <f t="shared" si="5"/>
        <v>-148966</v>
      </c>
      <c r="V45" s="58">
        <f t="shared" si="5"/>
        <v>-371959</v>
      </c>
      <c r="W45" s="58">
        <f t="shared" si="5"/>
        <v>-1565481</v>
      </c>
      <c r="X45" s="58">
        <f t="shared" si="5"/>
        <v>-5487816</v>
      </c>
      <c r="Y45" s="58">
        <f t="shared" si="5"/>
        <v>3922335</v>
      </c>
      <c r="Z45" s="59">
        <f>+IF(X45&lt;&gt;0,+(Y45/X45)*100,0)</f>
        <v>-71.473515147009309</v>
      </c>
      <c r="AA45" s="56">
        <f>SUM(AA43:AA44)</f>
        <v>-5487816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2694819</v>
      </c>
      <c r="D47" s="71">
        <f>SUM(D45:D46)</f>
        <v>0</v>
      </c>
      <c r="E47" s="72">
        <f t="shared" si="6"/>
        <v>-5602922</v>
      </c>
      <c r="F47" s="73">
        <f t="shared" si="6"/>
        <v>-5487816</v>
      </c>
      <c r="G47" s="73">
        <f t="shared" si="6"/>
        <v>557210</v>
      </c>
      <c r="H47" s="74">
        <f t="shared" si="6"/>
        <v>234702</v>
      </c>
      <c r="I47" s="74">
        <f t="shared" si="6"/>
        <v>238470</v>
      </c>
      <c r="J47" s="74">
        <f t="shared" si="6"/>
        <v>1030382</v>
      </c>
      <c r="K47" s="74">
        <f t="shared" si="6"/>
        <v>-22610</v>
      </c>
      <c r="L47" s="74">
        <f t="shared" si="6"/>
        <v>-133341</v>
      </c>
      <c r="M47" s="73">
        <f t="shared" si="6"/>
        <v>-677985</v>
      </c>
      <c r="N47" s="73">
        <f t="shared" si="6"/>
        <v>-833936</v>
      </c>
      <c r="O47" s="74">
        <f t="shared" si="6"/>
        <v>-88134</v>
      </c>
      <c r="P47" s="74">
        <f t="shared" si="6"/>
        <v>10814077</v>
      </c>
      <c r="Q47" s="74">
        <f t="shared" si="6"/>
        <v>-12115911</v>
      </c>
      <c r="R47" s="74">
        <f t="shared" si="6"/>
        <v>-1389968</v>
      </c>
      <c r="S47" s="74">
        <f t="shared" si="6"/>
        <v>-327606</v>
      </c>
      <c r="T47" s="73">
        <f t="shared" si="6"/>
        <v>104613</v>
      </c>
      <c r="U47" s="73">
        <f t="shared" si="6"/>
        <v>-148966</v>
      </c>
      <c r="V47" s="74">
        <f t="shared" si="6"/>
        <v>-371959</v>
      </c>
      <c r="W47" s="74">
        <f t="shared" si="6"/>
        <v>-1565481</v>
      </c>
      <c r="X47" s="74">
        <f t="shared" si="6"/>
        <v>-5487816</v>
      </c>
      <c r="Y47" s="74">
        <f t="shared" si="6"/>
        <v>3922335</v>
      </c>
      <c r="Z47" s="75">
        <f>+IF(X47&lt;&gt;0,+(Y47/X47)*100,0)</f>
        <v>-71.473515147009309</v>
      </c>
      <c r="AA47" s="76">
        <f>SUM(AA45:AA46)</f>
        <v>-5487816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9862373</v>
      </c>
      <c r="D9" s="6"/>
      <c r="E9" s="7">
        <v>10429971</v>
      </c>
      <c r="F9" s="8">
        <v>13929971</v>
      </c>
      <c r="G9" s="8">
        <v>891271</v>
      </c>
      <c r="H9" s="8">
        <v>878849</v>
      </c>
      <c r="I9" s="8">
        <v>879836</v>
      </c>
      <c r="J9" s="8">
        <v>2649956</v>
      </c>
      <c r="K9" s="8">
        <v>874244</v>
      </c>
      <c r="L9" s="8">
        <v>872995</v>
      </c>
      <c r="M9" s="8">
        <v>878632</v>
      </c>
      <c r="N9" s="8">
        <v>2625871</v>
      </c>
      <c r="O9" s="8">
        <v>871586</v>
      </c>
      <c r="P9" s="8">
        <v>771865</v>
      </c>
      <c r="Q9" s="8">
        <v>867735</v>
      </c>
      <c r="R9" s="8">
        <v>2511186</v>
      </c>
      <c r="S9" s="8">
        <v>870243</v>
      </c>
      <c r="T9" s="8">
        <v>871141</v>
      </c>
      <c r="U9" s="8">
        <v>867350</v>
      </c>
      <c r="V9" s="8">
        <v>2608734</v>
      </c>
      <c r="W9" s="8">
        <v>10395747</v>
      </c>
      <c r="X9" s="8">
        <v>13929971</v>
      </c>
      <c r="Y9" s="8">
        <v>-3534224</v>
      </c>
      <c r="Z9" s="2">
        <v>-25.371366530483087</v>
      </c>
      <c r="AA9" s="6">
        <v>13929971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153570</v>
      </c>
      <c r="D13" s="6"/>
      <c r="E13" s="7">
        <v>161129</v>
      </c>
      <c r="F13" s="8">
        <v>161129</v>
      </c>
      <c r="G13" s="8">
        <v>13836</v>
      </c>
      <c r="H13" s="8">
        <v>14206</v>
      </c>
      <c r="I13" s="8">
        <v>14613</v>
      </c>
      <c r="J13" s="8">
        <v>42655</v>
      </c>
      <c r="K13" s="8">
        <v>12703</v>
      </c>
      <c r="L13" s="8">
        <v>13399</v>
      </c>
      <c r="M13" s="8">
        <v>14879</v>
      </c>
      <c r="N13" s="8">
        <v>40981</v>
      </c>
      <c r="O13" s="8">
        <v>15241</v>
      </c>
      <c r="P13" s="8">
        <v>15524</v>
      </c>
      <c r="Q13" s="8">
        <v>15554</v>
      </c>
      <c r="R13" s="8">
        <v>46319</v>
      </c>
      <c r="S13" s="8">
        <v>16451</v>
      </c>
      <c r="T13" s="8">
        <v>16733</v>
      </c>
      <c r="U13" s="8">
        <v>18229</v>
      </c>
      <c r="V13" s="8">
        <v>51413</v>
      </c>
      <c r="W13" s="8">
        <v>181368</v>
      </c>
      <c r="X13" s="8">
        <v>161129</v>
      </c>
      <c r="Y13" s="8">
        <v>20239</v>
      </c>
      <c r="Z13" s="2">
        <v>12.560743255404056</v>
      </c>
      <c r="AA13" s="6">
        <v>161129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96202977</v>
      </c>
      <c r="D18" s="6"/>
      <c r="E18" s="7">
        <v>89505000</v>
      </c>
      <c r="F18" s="8">
        <v>89505000</v>
      </c>
      <c r="G18" s="8">
        <v>37293820</v>
      </c>
      <c r="H18" s="8"/>
      <c r="I18" s="8"/>
      <c r="J18" s="8">
        <v>37293820</v>
      </c>
      <c r="K18" s="8"/>
      <c r="L18" s="8"/>
      <c r="M18" s="8">
        <v>29605745</v>
      </c>
      <c r="N18" s="8">
        <v>29605745</v>
      </c>
      <c r="O18" s="8"/>
      <c r="P18" s="8"/>
      <c r="Q18" s="8">
        <v>22376181</v>
      </c>
      <c r="R18" s="8">
        <v>22376181</v>
      </c>
      <c r="S18" s="8"/>
      <c r="T18" s="8"/>
      <c r="U18" s="8"/>
      <c r="V18" s="8"/>
      <c r="W18" s="8">
        <v>89275746</v>
      </c>
      <c r="X18" s="8">
        <v>89505000</v>
      </c>
      <c r="Y18" s="8">
        <v>-229254</v>
      </c>
      <c r="Z18" s="2">
        <v>-0.25613541142952906</v>
      </c>
      <c r="AA18" s="6">
        <v>89505000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106218920</v>
      </c>
      <c r="D21" s="33">
        <f t="shared" si="0"/>
        <v>0</v>
      </c>
      <c r="E21" s="34">
        <f t="shared" si="0"/>
        <v>100096100</v>
      </c>
      <c r="F21" s="35">
        <f t="shared" si="0"/>
        <v>103596100</v>
      </c>
      <c r="G21" s="35">
        <f t="shared" si="0"/>
        <v>38198927</v>
      </c>
      <c r="H21" s="35">
        <f t="shared" si="0"/>
        <v>893055</v>
      </c>
      <c r="I21" s="35">
        <f t="shared" si="0"/>
        <v>894449</v>
      </c>
      <c r="J21" s="35">
        <f t="shared" si="0"/>
        <v>39986431</v>
      </c>
      <c r="K21" s="35">
        <f t="shared" si="0"/>
        <v>886947</v>
      </c>
      <c r="L21" s="35">
        <f t="shared" si="0"/>
        <v>886394</v>
      </c>
      <c r="M21" s="35">
        <f t="shared" si="0"/>
        <v>30499256</v>
      </c>
      <c r="N21" s="35">
        <f t="shared" si="0"/>
        <v>32272597</v>
      </c>
      <c r="O21" s="35">
        <f t="shared" si="0"/>
        <v>886827</v>
      </c>
      <c r="P21" s="35">
        <f t="shared" si="0"/>
        <v>787389</v>
      </c>
      <c r="Q21" s="35">
        <f t="shared" si="0"/>
        <v>23259470</v>
      </c>
      <c r="R21" s="35">
        <f t="shared" si="0"/>
        <v>24933686</v>
      </c>
      <c r="S21" s="35">
        <f t="shared" si="0"/>
        <v>886694</v>
      </c>
      <c r="T21" s="35">
        <f t="shared" si="0"/>
        <v>887874</v>
      </c>
      <c r="U21" s="35">
        <f t="shared" si="0"/>
        <v>885579</v>
      </c>
      <c r="V21" s="35">
        <f t="shared" si="0"/>
        <v>2660147</v>
      </c>
      <c r="W21" s="35">
        <f t="shared" si="0"/>
        <v>99852861</v>
      </c>
      <c r="X21" s="35">
        <f t="shared" si="0"/>
        <v>103596100</v>
      </c>
      <c r="Y21" s="35">
        <f t="shared" si="0"/>
        <v>-3743239</v>
      </c>
      <c r="Z21" s="36">
        <f>+IF(X21&lt;&gt;0,+(Y21/X21)*100,0)</f>
        <v>-3.6133010798669063</v>
      </c>
      <c r="AA21" s="33">
        <f>SUM(AA5:AA20)</f>
        <v>103596100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77062104</v>
      </c>
      <c r="D24" s="6"/>
      <c r="E24" s="7">
        <v>81837063</v>
      </c>
      <c r="F24" s="8">
        <v>80292063</v>
      </c>
      <c r="G24" s="8">
        <v>8124608</v>
      </c>
      <c r="H24" s="8">
        <v>8123929</v>
      </c>
      <c r="I24" s="8">
        <v>8655550</v>
      </c>
      <c r="J24" s="8">
        <v>24904087</v>
      </c>
      <c r="K24" s="8">
        <v>8503757</v>
      </c>
      <c r="L24" s="8">
        <v>13305784</v>
      </c>
      <c r="M24" s="8">
        <v>9983291</v>
      </c>
      <c r="N24" s="8">
        <v>31792832</v>
      </c>
      <c r="O24" s="8">
        <v>8536197</v>
      </c>
      <c r="P24" s="8">
        <v>9054368</v>
      </c>
      <c r="Q24" s="8"/>
      <c r="R24" s="8">
        <v>17590565</v>
      </c>
      <c r="S24" s="8">
        <v>17084853</v>
      </c>
      <c r="T24" s="8">
        <v>8578992</v>
      </c>
      <c r="U24" s="8">
        <v>8571686</v>
      </c>
      <c r="V24" s="8">
        <v>34235531</v>
      </c>
      <c r="W24" s="8">
        <v>108523015</v>
      </c>
      <c r="X24" s="8">
        <v>80292063</v>
      </c>
      <c r="Y24" s="8">
        <v>28230952</v>
      </c>
      <c r="Z24" s="2">
        <v>35.16032711726438</v>
      </c>
      <c r="AA24" s="6">
        <v>80292063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2577378</v>
      </c>
      <c r="D30" s="6"/>
      <c r="E30" s="7">
        <v>2507262</v>
      </c>
      <c r="F30" s="8">
        <v>2093297</v>
      </c>
      <c r="G30" s="8"/>
      <c r="H30" s="8">
        <v>772046</v>
      </c>
      <c r="I30" s="8">
        <v>56831</v>
      </c>
      <c r="J30" s="8">
        <v>828877</v>
      </c>
      <c r="K30" s="8">
        <v>536500</v>
      </c>
      <c r="L30" s="8">
        <v>229759</v>
      </c>
      <c r="M30" s="8">
        <v>15351</v>
      </c>
      <c r="N30" s="8">
        <v>781610</v>
      </c>
      <c r="O30" s="8">
        <v>139808</v>
      </c>
      <c r="P30" s="8"/>
      <c r="Q30" s="8">
        <v>107224</v>
      </c>
      <c r="R30" s="8">
        <v>247032</v>
      </c>
      <c r="S30" s="8">
        <v>35752</v>
      </c>
      <c r="T30" s="8">
        <v>1533</v>
      </c>
      <c r="U30" s="8">
        <v>146428</v>
      </c>
      <c r="V30" s="8">
        <v>183713</v>
      </c>
      <c r="W30" s="8">
        <v>2041232</v>
      </c>
      <c r="X30" s="8">
        <v>2093297</v>
      </c>
      <c r="Y30" s="8">
        <v>-52065</v>
      </c>
      <c r="Z30" s="2">
        <v>-2.4872246986452473</v>
      </c>
      <c r="AA30" s="6">
        <v>2093297</v>
      </c>
    </row>
    <row r="31" spans="1:27" x14ac:dyDescent="0.25">
      <c r="A31" s="25" t="s">
        <v>57</v>
      </c>
      <c r="B31" s="24" t="s">
        <v>32</v>
      </c>
      <c r="C31" s="6">
        <v>15603231</v>
      </c>
      <c r="D31" s="6"/>
      <c r="E31" s="7">
        <v>5901998</v>
      </c>
      <c r="F31" s="8">
        <v>3011242</v>
      </c>
      <c r="G31" s="8">
        <v>665690</v>
      </c>
      <c r="H31" s="8">
        <v>63400</v>
      </c>
      <c r="I31" s="8">
        <v>465267</v>
      </c>
      <c r="J31" s="8">
        <v>1194357</v>
      </c>
      <c r="K31" s="8">
        <v>240634</v>
      </c>
      <c r="L31" s="8">
        <v>211850</v>
      </c>
      <c r="M31" s="8">
        <v>232634</v>
      </c>
      <c r="N31" s="8">
        <v>685118</v>
      </c>
      <c r="O31" s="8">
        <v>232634</v>
      </c>
      <c r="P31" s="8">
        <v>934340</v>
      </c>
      <c r="Q31" s="8">
        <v>732796</v>
      </c>
      <c r="R31" s="8">
        <v>1899770</v>
      </c>
      <c r="S31" s="8">
        <v>232634</v>
      </c>
      <c r="T31" s="8">
        <v>232634</v>
      </c>
      <c r="U31" s="8">
        <v>3183427</v>
      </c>
      <c r="V31" s="8">
        <v>3648695</v>
      </c>
      <c r="W31" s="8">
        <v>7427940</v>
      </c>
      <c r="X31" s="8">
        <v>3011242</v>
      </c>
      <c r="Y31" s="8">
        <v>4416698</v>
      </c>
      <c r="Z31" s="2">
        <v>146.67363167756028</v>
      </c>
      <c r="AA31" s="6">
        <v>3011242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77040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9727972</v>
      </c>
      <c r="D33" s="6"/>
      <c r="E33" s="7">
        <v>3035579</v>
      </c>
      <c r="F33" s="8">
        <v>2895464</v>
      </c>
      <c r="G33" s="8">
        <v>686081</v>
      </c>
      <c r="H33" s="8">
        <v>136961</v>
      </c>
      <c r="I33" s="8">
        <v>837543</v>
      </c>
      <c r="J33" s="8">
        <v>1660585</v>
      </c>
      <c r="K33" s="8">
        <v>148565</v>
      </c>
      <c r="L33" s="8">
        <v>578997</v>
      </c>
      <c r="M33" s="8">
        <v>426712</v>
      </c>
      <c r="N33" s="8">
        <v>1154274</v>
      </c>
      <c r="O33" s="8">
        <v>151199</v>
      </c>
      <c r="P33" s="8">
        <v>2187106</v>
      </c>
      <c r="Q33" s="8">
        <v>187367</v>
      </c>
      <c r="R33" s="8">
        <v>2525672</v>
      </c>
      <c r="S33" s="8">
        <v>588239</v>
      </c>
      <c r="T33" s="8">
        <v>578677</v>
      </c>
      <c r="U33" s="8">
        <v>6250962</v>
      </c>
      <c r="V33" s="8">
        <v>7417878</v>
      </c>
      <c r="W33" s="8">
        <v>12758409</v>
      </c>
      <c r="X33" s="8">
        <v>2895464</v>
      </c>
      <c r="Y33" s="8">
        <v>9862945</v>
      </c>
      <c r="Z33" s="2">
        <v>340.63435083288897</v>
      </c>
      <c r="AA33" s="6">
        <v>2895464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104970685</v>
      </c>
      <c r="D35" s="33">
        <f>SUM(D24:D34)</f>
        <v>0</v>
      </c>
      <c r="E35" s="34">
        <f t="shared" si="1"/>
        <v>93358942</v>
      </c>
      <c r="F35" s="35">
        <f t="shared" si="1"/>
        <v>88292066</v>
      </c>
      <c r="G35" s="35">
        <f t="shared" si="1"/>
        <v>9476379</v>
      </c>
      <c r="H35" s="35">
        <f t="shared" si="1"/>
        <v>9096336</v>
      </c>
      <c r="I35" s="35">
        <f t="shared" si="1"/>
        <v>10015191</v>
      </c>
      <c r="J35" s="35">
        <f t="shared" si="1"/>
        <v>28587906</v>
      </c>
      <c r="K35" s="35">
        <f t="shared" si="1"/>
        <v>9429456</v>
      </c>
      <c r="L35" s="35">
        <f t="shared" si="1"/>
        <v>14326390</v>
      </c>
      <c r="M35" s="35">
        <f t="shared" si="1"/>
        <v>10657988</v>
      </c>
      <c r="N35" s="35">
        <f t="shared" si="1"/>
        <v>34413834</v>
      </c>
      <c r="O35" s="35">
        <f t="shared" si="1"/>
        <v>9059838</v>
      </c>
      <c r="P35" s="35">
        <f t="shared" si="1"/>
        <v>12175814</v>
      </c>
      <c r="Q35" s="35">
        <f t="shared" si="1"/>
        <v>1027387</v>
      </c>
      <c r="R35" s="35">
        <f t="shared" si="1"/>
        <v>22263039</v>
      </c>
      <c r="S35" s="35">
        <f t="shared" si="1"/>
        <v>17941478</v>
      </c>
      <c r="T35" s="35">
        <f t="shared" si="1"/>
        <v>9391836</v>
      </c>
      <c r="U35" s="35">
        <f t="shared" si="1"/>
        <v>18152503</v>
      </c>
      <c r="V35" s="35">
        <f t="shared" si="1"/>
        <v>45485817</v>
      </c>
      <c r="W35" s="35">
        <f t="shared" si="1"/>
        <v>130750596</v>
      </c>
      <c r="X35" s="35">
        <f t="shared" si="1"/>
        <v>88292066</v>
      </c>
      <c r="Y35" s="35">
        <f t="shared" si="1"/>
        <v>42458530</v>
      </c>
      <c r="Z35" s="36">
        <f>+IF(X35&lt;&gt;0,+(Y35/X35)*100,0)</f>
        <v>48.088726341503893</v>
      </c>
      <c r="AA35" s="33">
        <f>SUM(AA24:AA34)</f>
        <v>88292066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1248235</v>
      </c>
      <c r="D37" s="46">
        <f>+D21-D35</f>
        <v>0</v>
      </c>
      <c r="E37" s="47">
        <f t="shared" si="2"/>
        <v>6737158</v>
      </c>
      <c r="F37" s="48">
        <f t="shared" si="2"/>
        <v>15304034</v>
      </c>
      <c r="G37" s="48">
        <f t="shared" si="2"/>
        <v>28722548</v>
      </c>
      <c r="H37" s="48">
        <f t="shared" si="2"/>
        <v>-8203281</v>
      </c>
      <c r="I37" s="48">
        <f t="shared" si="2"/>
        <v>-9120742</v>
      </c>
      <c r="J37" s="48">
        <f t="shared" si="2"/>
        <v>11398525</v>
      </c>
      <c r="K37" s="48">
        <f t="shared" si="2"/>
        <v>-8542509</v>
      </c>
      <c r="L37" s="48">
        <f t="shared" si="2"/>
        <v>-13439996</v>
      </c>
      <c r="M37" s="48">
        <f t="shared" si="2"/>
        <v>19841268</v>
      </c>
      <c r="N37" s="48">
        <f t="shared" si="2"/>
        <v>-2141237</v>
      </c>
      <c r="O37" s="48">
        <f t="shared" si="2"/>
        <v>-8173011</v>
      </c>
      <c r="P37" s="48">
        <f t="shared" si="2"/>
        <v>-11388425</v>
      </c>
      <c r="Q37" s="48">
        <f t="shared" si="2"/>
        <v>22232083</v>
      </c>
      <c r="R37" s="48">
        <f t="shared" si="2"/>
        <v>2670647</v>
      </c>
      <c r="S37" s="48">
        <f t="shared" si="2"/>
        <v>-17054784</v>
      </c>
      <c r="T37" s="48">
        <f t="shared" si="2"/>
        <v>-8503962</v>
      </c>
      <c r="U37" s="48">
        <f t="shared" si="2"/>
        <v>-17266924</v>
      </c>
      <c r="V37" s="48">
        <f t="shared" si="2"/>
        <v>-42825670</v>
      </c>
      <c r="W37" s="48">
        <f t="shared" si="2"/>
        <v>-30897735</v>
      </c>
      <c r="X37" s="48">
        <f>IF(F21=F35,0,X21-X35)</f>
        <v>15304034</v>
      </c>
      <c r="Y37" s="48">
        <f t="shared" si="2"/>
        <v>-46201769</v>
      </c>
      <c r="Z37" s="49">
        <f>+IF(X37&lt;&gt;0,+(Y37/X37)*100,0)</f>
        <v>-301.89274932347899</v>
      </c>
      <c r="AA37" s="46">
        <f>+AA21-AA35</f>
        <v>15304034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1248235</v>
      </c>
      <c r="D41" s="56">
        <f>SUM(D37:D40)</f>
        <v>0</v>
      </c>
      <c r="E41" s="57">
        <f t="shared" si="3"/>
        <v>6737158</v>
      </c>
      <c r="F41" s="58">
        <f t="shared" si="3"/>
        <v>15304034</v>
      </c>
      <c r="G41" s="58">
        <f t="shared" si="3"/>
        <v>28722548</v>
      </c>
      <c r="H41" s="58">
        <f t="shared" si="3"/>
        <v>-8203281</v>
      </c>
      <c r="I41" s="58">
        <f t="shared" si="3"/>
        <v>-9120742</v>
      </c>
      <c r="J41" s="58">
        <f t="shared" si="3"/>
        <v>11398525</v>
      </c>
      <c r="K41" s="58">
        <f t="shared" si="3"/>
        <v>-8542509</v>
      </c>
      <c r="L41" s="58">
        <f t="shared" si="3"/>
        <v>-13439996</v>
      </c>
      <c r="M41" s="58">
        <f t="shared" si="3"/>
        <v>19841268</v>
      </c>
      <c r="N41" s="58">
        <f t="shared" si="3"/>
        <v>-2141237</v>
      </c>
      <c r="O41" s="58">
        <f t="shared" si="3"/>
        <v>-8173011</v>
      </c>
      <c r="P41" s="58">
        <f t="shared" si="3"/>
        <v>-11388425</v>
      </c>
      <c r="Q41" s="58">
        <f t="shared" si="3"/>
        <v>22232083</v>
      </c>
      <c r="R41" s="58">
        <f t="shared" si="3"/>
        <v>2670647</v>
      </c>
      <c r="S41" s="58">
        <f t="shared" si="3"/>
        <v>-17054784</v>
      </c>
      <c r="T41" s="58">
        <f t="shared" si="3"/>
        <v>-8503962</v>
      </c>
      <c r="U41" s="58">
        <f t="shared" si="3"/>
        <v>-17266924</v>
      </c>
      <c r="V41" s="58">
        <f t="shared" si="3"/>
        <v>-42825670</v>
      </c>
      <c r="W41" s="58">
        <f t="shared" si="3"/>
        <v>-30897735</v>
      </c>
      <c r="X41" s="58">
        <f t="shared" si="3"/>
        <v>15304034</v>
      </c>
      <c r="Y41" s="58">
        <f t="shared" si="3"/>
        <v>-46201769</v>
      </c>
      <c r="Z41" s="59">
        <f>+IF(X41&lt;&gt;0,+(Y41/X41)*100,0)</f>
        <v>-301.89274932347899</v>
      </c>
      <c r="AA41" s="56">
        <f>SUM(AA37:AA40)</f>
        <v>15304034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1248235</v>
      </c>
      <c r="D43" s="64">
        <f>+D41-D42</f>
        <v>0</v>
      </c>
      <c r="E43" s="65">
        <f t="shared" si="4"/>
        <v>6737158</v>
      </c>
      <c r="F43" s="66">
        <f t="shared" si="4"/>
        <v>15304034</v>
      </c>
      <c r="G43" s="66">
        <f t="shared" si="4"/>
        <v>28722548</v>
      </c>
      <c r="H43" s="66">
        <f t="shared" si="4"/>
        <v>-8203281</v>
      </c>
      <c r="I43" s="66">
        <f t="shared" si="4"/>
        <v>-9120742</v>
      </c>
      <c r="J43" s="66">
        <f t="shared" si="4"/>
        <v>11398525</v>
      </c>
      <c r="K43" s="66">
        <f t="shared" si="4"/>
        <v>-8542509</v>
      </c>
      <c r="L43" s="66">
        <f t="shared" si="4"/>
        <v>-13439996</v>
      </c>
      <c r="M43" s="66">
        <f t="shared" si="4"/>
        <v>19841268</v>
      </c>
      <c r="N43" s="66">
        <f t="shared" si="4"/>
        <v>-2141237</v>
      </c>
      <c r="O43" s="66">
        <f t="shared" si="4"/>
        <v>-8173011</v>
      </c>
      <c r="P43" s="66">
        <f t="shared" si="4"/>
        <v>-11388425</v>
      </c>
      <c r="Q43" s="66">
        <f t="shared" si="4"/>
        <v>22232083</v>
      </c>
      <c r="R43" s="66">
        <f t="shared" si="4"/>
        <v>2670647</v>
      </c>
      <c r="S43" s="66">
        <f t="shared" si="4"/>
        <v>-17054784</v>
      </c>
      <c r="T43" s="66">
        <f t="shared" si="4"/>
        <v>-8503962</v>
      </c>
      <c r="U43" s="66">
        <f t="shared" si="4"/>
        <v>-17266924</v>
      </c>
      <c r="V43" s="66">
        <f t="shared" si="4"/>
        <v>-42825670</v>
      </c>
      <c r="W43" s="66">
        <f t="shared" si="4"/>
        <v>-30897735</v>
      </c>
      <c r="X43" s="66">
        <f t="shared" si="4"/>
        <v>15304034</v>
      </c>
      <c r="Y43" s="66">
        <f t="shared" si="4"/>
        <v>-46201769</v>
      </c>
      <c r="Z43" s="67">
        <f>+IF(X43&lt;&gt;0,+(Y43/X43)*100,0)</f>
        <v>-301.89274932347899</v>
      </c>
      <c r="AA43" s="64">
        <f>+AA41-AA42</f>
        <v>15304034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1248235</v>
      </c>
      <c r="D45" s="56">
        <f>SUM(D43:D44)</f>
        <v>0</v>
      </c>
      <c r="E45" s="57">
        <f t="shared" si="5"/>
        <v>6737158</v>
      </c>
      <c r="F45" s="58">
        <f t="shared" si="5"/>
        <v>15304034</v>
      </c>
      <c r="G45" s="58">
        <f t="shared" si="5"/>
        <v>28722548</v>
      </c>
      <c r="H45" s="58">
        <f t="shared" si="5"/>
        <v>-8203281</v>
      </c>
      <c r="I45" s="58">
        <f t="shared" si="5"/>
        <v>-9120742</v>
      </c>
      <c r="J45" s="58">
        <f t="shared" si="5"/>
        <v>11398525</v>
      </c>
      <c r="K45" s="58">
        <f t="shared" si="5"/>
        <v>-8542509</v>
      </c>
      <c r="L45" s="58">
        <f t="shared" si="5"/>
        <v>-13439996</v>
      </c>
      <c r="M45" s="58">
        <f t="shared" si="5"/>
        <v>19841268</v>
      </c>
      <c r="N45" s="58">
        <f t="shared" si="5"/>
        <v>-2141237</v>
      </c>
      <c r="O45" s="58">
        <f t="shared" si="5"/>
        <v>-8173011</v>
      </c>
      <c r="P45" s="58">
        <f t="shared" si="5"/>
        <v>-11388425</v>
      </c>
      <c r="Q45" s="58">
        <f t="shared" si="5"/>
        <v>22232083</v>
      </c>
      <c r="R45" s="58">
        <f t="shared" si="5"/>
        <v>2670647</v>
      </c>
      <c r="S45" s="58">
        <f t="shared" si="5"/>
        <v>-17054784</v>
      </c>
      <c r="T45" s="58">
        <f t="shared" si="5"/>
        <v>-8503962</v>
      </c>
      <c r="U45" s="58">
        <f t="shared" si="5"/>
        <v>-17266924</v>
      </c>
      <c r="V45" s="58">
        <f t="shared" si="5"/>
        <v>-42825670</v>
      </c>
      <c r="W45" s="58">
        <f t="shared" si="5"/>
        <v>-30897735</v>
      </c>
      <c r="X45" s="58">
        <f t="shared" si="5"/>
        <v>15304034</v>
      </c>
      <c r="Y45" s="58">
        <f t="shared" si="5"/>
        <v>-46201769</v>
      </c>
      <c r="Z45" s="59">
        <f>+IF(X45&lt;&gt;0,+(Y45/X45)*100,0)</f>
        <v>-301.89274932347899</v>
      </c>
      <c r="AA45" s="56">
        <f>SUM(AA43:AA44)</f>
        <v>15304034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1248235</v>
      </c>
      <c r="D47" s="71">
        <f>SUM(D45:D46)</f>
        <v>0</v>
      </c>
      <c r="E47" s="72">
        <f t="shared" si="6"/>
        <v>6737158</v>
      </c>
      <c r="F47" s="73">
        <f t="shared" si="6"/>
        <v>15304034</v>
      </c>
      <c r="G47" s="73">
        <f t="shared" si="6"/>
        <v>28722548</v>
      </c>
      <c r="H47" s="74">
        <f t="shared" si="6"/>
        <v>-8203281</v>
      </c>
      <c r="I47" s="74">
        <f t="shared" si="6"/>
        <v>-9120742</v>
      </c>
      <c r="J47" s="74">
        <f t="shared" si="6"/>
        <v>11398525</v>
      </c>
      <c r="K47" s="74">
        <f t="shared" si="6"/>
        <v>-8542509</v>
      </c>
      <c r="L47" s="74">
        <f t="shared" si="6"/>
        <v>-13439996</v>
      </c>
      <c r="M47" s="73">
        <f t="shared" si="6"/>
        <v>19841268</v>
      </c>
      <c r="N47" s="73">
        <f t="shared" si="6"/>
        <v>-2141237</v>
      </c>
      <c r="O47" s="74">
        <f t="shared" si="6"/>
        <v>-8173011</v>
      </c>
      <c r="P47" s="74">
        <f t="shared" si="6"/>
        <v>-11388425</v>
      </c>
      <c r="Q47" s="74">
        <f t="shared" si="6"/>
        <v>22232083</v>
      </c>
      <c r="R47" s="74">
        <f t="shared" si="6"/>
        <v>2670647</v>
      </c>
      <c r="S47" s="74">
        <f t="shared" si="6"/>
        <v>-17054784</v>
      </c>
      <c r="T47" s="73">
        <f t="shared" si="6"/>
        <v>-8503962</v>
      </c>
      <c r="U47" s="73">
        <f t="shared" si="6"/>
        <v>-17266924</v>
      </c>
      <c r="V47" s="74">
        <f t="shared" si="6"/>
        <v>-42825670</v>
      </c>
      <c r="W47" s="74">
        <f t="shared" si="6"/>
        <v>-30897735</v>
      </c>
      <c r="X47" s="74">
        <f t="shared" si="6"/>
        <v>15304034</v>
      </c>
      <c r="Y47" s="74">
        <f t="shared" si="6"/>
        <v>-46201769</v>
      </c>
      <c r="Z47" s="75">
        <f>+IF(X47&lt;&gt;0,+(Y47/X47)*100,0)</f>
        <v>-301.89274932347899</v>
      </c>
      <c r="AA47" s="76">
        <f>SUM(AA45:AA46)</f>
        <v>15304034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8088554</v>
      </c>
      <c r="D9" s="6"/>
      <c r="E9" s="7">
        <v>9379650</v>
      </c>
      <c r="F9" s="8">
        <v>9379650</v>
      </c>
      <c r="G9" s="8">
        <v>707934</v>
      </c>
      <c r="H9" s="8">
        <v>706776</v>
      </c>
      <c r="I9" s="8">
        <v>706671</v>
      </c>
      <c r="J9" s="8">
        <v>2121381</v>
      </c>
      <c r="K9" s="8">
        <v>706671</v>
      </c>
      <c r="L9" s="8"/>
      <c r="M9" s="8">
        <v>706671</v>
      </c>
      <c r="N9" s="8">
        <v>1413342</v>
      </c>
      <c r="O9" s="8">
        <v>706671</v>
      </c>
      <c r="P9" s="8">
        <v>706618</v>
      </c>
      <c r="Q9" s="8">
        <v>706415</v>
      </c>
      <c r="R9" s="8">
        <v>2119704</v>
      </c>
      <c r="S9" s="8">
        <v>706663</v>
      </c>
      <c r="T9" s="8">
        <v>707618</v>
      </c>
      <c r="U9" s="8">
        <v>707716</v>
      </c>
      <c r="V9" s="8">
        <v>2121997</v>
      </c>
      <c r="W9" s="8">
        <v>7776424</v>
      </c>
      <c r="X9" s="8">
        <v>9379650</v>
      </c>
      <c r="Y9" s="8">
        <v>-1603226</v>
      </c>
      <c r="Z9" s="2">
        <v>-17.092599404028935</v>
      </c>
      <c r="AA9" s="6">
        <v>9379650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4974000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5379000</v>
      </c>
      <c r="V18" s="8">
        <v>5379000</v>
      </c>
      <c r="W18" s="8">
        <v>5379000</v>
      </c>
      <c r="X18" s="8"/>
      <c r="Y18" s="8">
        <v>5379000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13062554</v>
      </c>
      <c r="D21" s="33">
        <f t="shared" si="0"/>
        <v>0</v>
      </c>
      <c r="E21" s="34">
        <f t="shared" si="0"/>
        <v>9379650</v>
      </c>
      <c r="F21" s="35">
        <f t="shared" si="0"/>
        <v>9379650</v>
      </c>
      <c r="G21" s="35">
        <f t="shared" si="0"/>
        <v>707934</v>
      </c>
      <c r="H21" s="35">
        <f t="shared" si="0"/>
        <v>706776</v>
      </c>
      <c r="I21" s="35">
        <f t="shared" si="0"/>
        <v>706671</v>
      </c>
      <c r="J21" s="35">
        <f t="shared" si="0"/>
        <v>2121381</v>
      </c>
      <c r="K21" s="35">
        <f t="shared" si="0"/>
        <v>706671</v>
      </c>
      <c r="L21" s="35">
        <f t="shared" si="0"/>
        <v>0</v>
      </c>
      <c r="M21" s="35">
        <f t="shared" si="0"/>
        <v>706671</v>
      </c>
      <c r="N21" s="35">
        <f t="shared" si="0"/>
        <v>1413342</v>
      </c>
      <c r="O21" s="35">
        <f t="shared" si="0"/>
        <v>706671</v>
      </c>
      <c r="P21" s="35">
        <f t="shared" si="0"/>
        <v>706618</v>
      </c>
      <c r="Q21" s="35">
        <f t="shared" si="0"/>
        <v>706415</v>
      </c>
      <c r="R21" s="35">
        <f t="shared" si="0"/>
        <v>2119704</v>
      </c>
      <c r="S21" s="35">
        <f t="shared" si="0"/>
        <v>706663</v>
      </c>
      <c r="T21" s="35">
        <f t="shared" si="0"/>
        <v>707618</v>
      </c>
      <c r="U21" s="35">
        <f t="shared" si="0"/>
        <v>6086716</v>
      </c>
      <c r="V21" s="35">
        <f t="shared" si="0"/>
        <v>7500997</v>
      </c>
      <c r="W21" s="35">
        <f t="shared" si="0"/>
        <v>13155424</v>
      </c>
      <c r="X21" s="35">
        <f t="shared" si="0"/>
        <v>9379650</v>
      </c>
      <c r="Y21" s="35">
        <f t="shared" si="0"/>
        <v>3775774</v>
      </c>
      <c r="Z21" s="36">
        <f>+IF(X21&lt;&gt;0,+(Y21/X21)*100,0)</f>
        <v>40.254956208387306</v>
      </c>
      <c r="AA21" s="33">
        <f>SUM(AA5:AA20)</f>
        <v>9379650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2687218</v>
      </c>
      <c r="D24" s="6"/>
      <c r="E24" s="7">
        <v>3862322</v>
      </c>
      <c r="F24" s="8">
        <v>22940615</v>
      </c>
      <c r="G24" s="8">
        <v>1599484</v>
      </c>
      <c r="H24" s="8">
        <v>1758789</v>
      </c>
      <c r="I24" s="8"/>
      <c r="J24" s="8">
        <v>3358273</v>
      </c>
      <c r="K24" s="8">
        <v>1751840</v>
      </c>
      <c r="L24" s="8">
        <v>2014811</v>
      </c>
      <c r="M24" s="8">
        <v>2779005</v>
      </c>
      <c r="N24" s="8">
        <v>6545656</v>
      </c>
      <c r="O24" s="8">
        <v>1972948</v>
      </c>
      <c r="P24" s="8"/>
      <c r="Q24" s="8">
        <v>1743206</v>
      </c>
      <c r="R24" s="8">
        <v>3716154</v>
      </c>
      <c r="S24" s="8"/>
      <c r="T24" s="8">
        <v>1737956</v>
      </c>
      <c r="U24" s="8">
        <v>2152070</v>
      </c>
      <c r="V24" s="8">
        <v>3890026</v>
      </c>
      <c r="W24" s="8">
        <v>17510109</v>
      </c>
      <c r="X24" s="8">
        <v>22940615</v>
      </c>
      <c r="Y24" s="8">
        <v>-5430506</v>
      </c>
      <c r="Z24" s="2">
        <v>-23.672015767667958</v>
      </c>
      <c r="AA24" s="6">
        <v>22940615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1058855</v>
      </c>
      <c r="D30" s="6"/>
      <c r="E30" s="7">
        <v>150000</v>
      </c>
      <c r="F30" s="8">
        <v>1206000</v>
      </c>
      <c r="G30" s="8"/>
      <c r="H30" s="8"/>
      <c r="I30" s="8"/>
      <c r="J30" s="8"/>
      <c r="K30" s="8"/>
      <c r="L30" s="8">
        <v>2000</v>
      </c>
      <c r="M30" s="8">
        <v>181650</v>
      </c>
      <c r="N30" s="8">
        <v>183650</v>
      </c>
      <c r="O30" s="8"/>
      <c r="P30" s="8"/>
      <c r="Q30" s="8"/>
      <c r="R30" s="8"/>
      <c r="S30" s="8"/>
      <c r="T30" s="8">
        <v>1021130</v>
      </c>
      <c r="U30" s="8">
        <v>129422</v>
      </c>
      <c r="V30" s="8">
        <v>1150552</v>
      </c>
      <c r="W30" s="8">
        <v>1334202</v>
      </c>
      <c r="X30" s="8">
        <v>1206000</v>
      </c>
      <c r="Y30" s="8">
        <v>128202</v>
      </c>
      <c r="Z30" s="2">
        <v>10.630348258706467</v>
      </c>
      <c r="AA30" s="6">
        <v>1206000</v>
      </c>
    </row>
    <row r="31" spans="1:27" x14ac:dyDescent="0.25">
      <c r="A31" s="25" t="s">
        <v>57</v>
      </c>
      <c r="B31" s="24" t="s">
        <v>32</v>
      </c>
      <c r="C31" s="6">
        <v>17548</v>
      </c>
      <c r="D31" s="6"/>
      <c r="E31" s="7">
        <v>215278</v>
      </c>
      <c r="F31" s="8">
        <v>65000</v>
      </c>
      <c r="G31" s="8">
        <v>1148843</v>
      </c>
      <c r="H31" s="8"/>
      <c r="I31" s="8">
        <v>15243</v>
      </c>
      <c r="J31" s="8">
        <v>1164086</v>
      </c>
      <c r="K31" s="8">
        <v>1064</v>
      </c>
      <c r="L31" s="8"/>
      <c r="M31" s="8"/>
      <c r="N31" s="8">
        <v>1064</v>
      </c>
      <c r="O31" s="8"/>
      <c r="P31" s="8"/>
      <c r="Q31" s="8"/>
      <c r="R31" s="8"/>
      <c r="S31" s="8">
        <v>4000</v>
      </c>
      <c r="T31" s="8">
        <v>4000</v>
      </c>
      <c r="U31" s="8"/>
      <c r="V31" s="8">
        <v>8000</v>
      </c>
      <c r="W31" s="8">
        <v>1173150</v>
      </c>
      <c r="X31" s="8">
        <v>65000</v>
      </c>
      <c r="Y31" s="8">
        <v>1108150</v>
      </c>
      <c r="Z31" s="2">
        <v>1704.8461538461538</v>
      </c>
      <c r="AA31" s="6">
        <v>65000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314263</v>
      </c>
      <c r="D33" s="6"/>
      <c r="E33" s="7">
        <v>9117040</v>
      </c>
      <c r="F33" s="8">
        <v>228042</v>
      </c>
      <c r="G33" s="8">
        <v>14781</v>
      </c>
      <c r="H33" s="8">
        <v>18907</v>
      </c>
      <c r="I33" s="8">
        <v>29500</v>
      </c>
      <c r="J33" s="8">
        <v>63188</v>
      </c>
      <c r="K33" s="8">
        <v>29586</v>
      </c>
      <c r="L33" s="8">
        <v>18643</v>
      </c>
      <c r="M33" s="8">
        <v>32213</v>
      </c>
      <c r="N33" s="8">
        <v>80442</v>
      </c>
      <c r="O33" s="8">
        <v>21213</v>
      </c>
      <c r="P33" s="8">
        <v>2504</v>
      </c>
      <c r="Q33" s="8">
        <v>16300</v>
      </c>
      <c r="R33" s="8">
        <v>40017</v>
      </c>
      <c r="S33" s="8">
        <v>90127</v>
      </c>
      <c r="T33" s="8">
        <v>258517</v>
      </c>
      <c r="U33" s="8">
        <v>92266</v>
      </c>
      <c r="V33" s="8">
        <v>440910</v>
      </c>
      <c r="W33" s="8">
        <v>624557</v>
      </c>
      <c r="X33" s="8">
        <v>228042</v>
      </c>
      <c r="Y33" s="8">
        <v>396515</v>
      </c>
      <c r="Z33" s="2">
        <v>173.87805755080203</v>
      </c>
      <c r="AA33" s="6">
        <v>228042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4077884</v>
      </c>
      <c r="D35" s="33">
        <f>SUM(D24:D34)</f>
        <v>0</v>
      </c>
      <c r="E35" s="34">
        <f t="shared" si="1"/>
        <v>13344640</v>
      </c>
      <c r="F35" s="35">
        <f t="shared" si="1"/>
        <v>24439657</v>
      </c>
      <c r="G35" s="35">
        <f t="shared" si="1"/>
        <v>2763108</v>
      </c>
      <c r="H35" s="35">
        <f t="shared" si="1"/>
        <v>1777696</v>
      </c>
      <c r="I35" s="35">
        <f t="shared" si="1"/>
        <v>44743</v>
      </c>
      <c r="J35" s="35">
        <f t="shared" si="1"/>
        <v>4585547</v>
      </c>
      <c r="K35" s="35">
        <f t="shared" si="1"/>
        <v>1782490</v>
      </c>
      <c r="L35" s="35">
        <f t="shared" si="1"/>
        <v>2035454</v>
      </c>
      <c r="M35" s="35">
        <f t="shared" si="1"/>
        <v>2992868</v>
      </c>
      <c r="N35" s="35">
        <f t="shared" si="1"/>
        <v>6810812</v>
      </c>
      <c r="O35" s="35">
        <f t="shared" si="1"/>
        <v>1994161</v>
      </c>
      <c r="P35" s="35">
        <f t="shared" si="1"/>
        <v>2504</v>
      </c>
      <c r="Q35" s="35">
        <f t="shared" si="1"/>
        <v>1759506</v>
      </c>
      <c r="R35" s="35">
        <f t="shared" si="1"/>
        <v>3756171</v>
      </c>
      <c r="S35" s="35">
        <f t="shared" si="1"/>
        <v>94127</v>
      </c>
      <c r="T35" s="35">
        <f t="shared" si="1"/>
        <v>3021603</v>
      </c>
      <c r="U35" s="35">
        <f t="shared" si="1"/>
        <v>2373758</v>
      </c>
      <c r="V35" s="35">
        <f t="shared" si="1"/>
        <v>5489488</v>
      </c>
      <c r="W35" s="35">
        <f t="shared" si="1"/>
        <v>20642018</v>
      </c>
      <c r="X35" s="35">
        <f t="shared" si="1"/>
        <v>24439657</v>
      </c>
      <c r="Y35" s="35">
        <f t="shared" si="1"/>
        <v>-3797639</v>
      </c>
      <c r="Z35" s="36">
        <f>+IF(X35&lt;&gt;0,+(Y35/X35)*100,0)</f>
        <v>-15.538839190746417</v>
      </c>
      <c r="AA35" s="33">
        <f>SUM(AA24:AA34)</f>
        <v>24439657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8984670</v>
      </c>
      <c r="D37" s="46">
        <f>+D21-D35</f>
        <v>0</v>
      </c>
      <c r="E37" s="47">
        <f t="shared" si="2"/>
        <v>-3964990</v>
      </c>
      <c r="F37" s="48">
        <f t="shared" si="2"/>
        <v>-15060007</v>
      </c>
      <c r="G37" s="48">
        <f t="shared" si="2"/>
        <v>-2055174</v>
      </c>
      <c r="H37" s="48">
        <f t="shared" si="2"/>
        <v>-1070920</v>
      </c>
      <c r="I37" s="48">
        <f t="shared" si="2"/>
        <v>661928</v>
      </c>
      <c r="J37" s="48">
        <f t="shared" si="2"/>
        <v>-2464166</v>
      </c>
      <c r="K37" s="48">
        <f t="shared" si="2"/>
        <v>-1075819</v>
      </c>
      <c r="L37" s="48">
        <f t="shared" si="2"/>
        <v>-2035454</v>
      </c>
      <c r="M37" s="48">
        <f t="shared" si="2"/>
        <v>-2286197</v>
      </c>
      <c r="N37" s="48">
        <f t="shared" si="2"/>
        <v>-5397470</v>
      </c>
      <c r="O37" s="48">
        <f t="shared" si="2"/>
        <v>-1287490</v>
      </c>
      <c r="P37" s="48">
        <f t="shared" si="2"/>
        <v>704114</v>
      </c>
      <c r="Q37" s="48">
        <f t="shared" si="2"/>
        <v>-1053091</v>
      </c>
      <c r="R37" s="48">
        <f t="shared" si="2"/>
        <v>-1636467</v>
      </c>
      <c r="S37" s="48">
        <f t="shared" si="2"/>
        <v>612536</v>
      </c>
      <c r="T37" s="48">
        <f t="shared" si="2"/>
        <v>-2313985</v>
      </c>
      <c r="U37" s="48">
        <f t="shared" si="2"/>
        <v>3712958</v>
      </c>
      <c r="V37" s="48">
        <f t="shared" si="2"/>
        <v>2011509</v>
      </c>
      <c r="W37" s="48">
        <f t="shared" si="2"/>
        <v>-7486594</v>
      </c>
      <c r="X37" s="48">
        <f>IF(F21=F35,0,X21-X35)</f>
        <v>-15060007</v>
      </c>
      <c r="Y37" s="48">
        <f t="shared" si="2"/>
        <v>7573413</v>
      </c>
      <c r="Z37" s="49">
        <f>+IF(X37&lt;&gt;0,+(Y37/X37)*100,0)</f>
        <v>-50.288243557921319</v>
      </c>
      <c r="AA37" s="46">
        <f>+AA21-AA35</f>
        <v>-15060007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8984670</v>
      </c>
      <c r="D41" s="56">
        <f>SUM(D37:D40)</f>
        <v>0</v>
      </c>
      <c r="E41" s="57">
        <f t="shared" si="3"/>
        <v>-3964990</v>
      </c>
      <c r="F41" s="58">
        <f t="shared" si="3"/>
        <v>-15060007</v>
      </c>
      <c r="G41" s="58">
        <f t="shared" si="3"/>
        <v>-2055174</v>
      </c>
      <c r="H41" s="58">
        <f t="shared" si="3"/>
        <v>-1070920</v>
      </c>
      <c r="I41" s="58">
        <f t="shared" si="3"/>
        <v>661928</v>
      </c>
      <c r="J41" s="58">
        <f t="shared" si="3"/>
        <v>-2464166</v>
      </c>
      <c r="K41" s="58">
        <f t="shared" si="3"/>
        <v>-1075819</v>
      </c>
      <c r="L41" s="58">
        <f t="shared" si="3"/>
        <v>-2035454</v>
      </c>
      <c r="M41" s="58">
        <f t="shared" si="3"/>
        <v>-2286197</v>
      </c>
      <c r="N41" s="58">
        <f t="shared" si="3"/>
        <v>-5397470</v>
      </c>
      <c r="O41" s="58">
        <f t="shared" si="3"/>
        <v>-1287490</v>
      </c>
      <c r="P41" s="58">
        <f t="shared" si="3"/>
        <v>704114</v>
      </c>
      <c r="Q41" s="58">
        <f t="shared" si="3"/>
        <v>-1053091</v>
      </c>
      <c r="R41" s="58">
        <f t="shared" si="3"/>
        <v>-1636467</v>
      </c>
      <c r="S41" s="58">
        <f t="shared" si="3"/>
        <v>612536</v>
      </c>
      <c r="T41" s="58">
        <f t="shared" si="3"/>
        <v>-2313985</v>
      </c>
      <c r="U41" s="58">
        <f t="shared" si="3"/>
        <v>3712958</v>
      </c>
      <c r="V41" s="58">
        <f t="shared" si="3"/>
        <v>2011509</v>
      </c>
      <c r="W41" s="58">
        <f t="shared" si="3"/>
        <v>-7486594</v>
      </c>
      <c r="X41" s="58">
        <f t="shared" si="3"/>
        <v>-15060007</v>
      </c>
      <c r="Y41" s="58">
        <f t="shared" si="3"/>
        <v>7573413</v>
      </c>
      <c r="Z41" s="59">
        <f>+IF(X41&lt;&gt;0,+(Y41/X41)*100,0)</f>
        <v>-50.288243557921319</v>
      </c>
      <c r="AA41" s="56">
        <f>SUM(AA37:AA40)</f>
        <v>-15060007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8984670</v>
      </c>
      <c r="D43" s="64">
        <f>+D41-D42</f>
        <v>0</v>
      </c>
      <c r="E43" s="65">
        <f t="shared" si="4"/>
        <v>-3964990</v>
      </c>
      <c r="F43" s="66">
        <f t="shared" si="4"/>
        <v>-15060007</v>
      </c>
      <c r="G43" s="66">
        <f t="shared" si="4"/>
        <v>-2055174</v>
      </c>
      <c r="H43" s="66">
        <f t="shared" si="4"/>
        <v>-1070920</v>
      </c>
      <c r="I43" s="66">
        <f t="shared" si="4"/>
        <v>661928</v>
      </c>
      <c r="J43" s="66">
        <f t="shared" si="4"/>
        <v>-2464166</v>
      </c>
      <c r="K43" s="66">
        <f t="shared" si="4"/>
        <v>-1075819</v>
      </c>
      <c r="L43" s="66">
        <f t="shared" si="4"/>
        <v>-2035454</v>
      </c>
      <c r="M43" s="66">
        <f t="shared" si="4"/>
        <v>-2286197</v>
      </c>
      <c r="N43" s="66">
        <f t="shared" si="4"/>
        <v>-5397470</v>
      </c>
      <c r="O43" s="66">
        <f t="shared" si="4"/>
        <v>-1287490</v>
      </c>
      <c r="P43" s="66">
        <f t="shared" si="4"/>
        <v>704114</v>
      </c>
      <c r="Q43" s="66">
        <f t="shared" si="4"/>
        <v>-1053091</v>
      </c>
      <c r="R43" s="66">
        <f t="shared" si="4"/>
        <v>-1636467</v>
      </c>
      <c r="S43" s="66">
        <f t="shared" si="4"/>
        <v>612536</v>
      </c>
      <c r="T43" s="66">
        <f t="shared" si="4"/>
        <v>-2313985</v>
      </c>
      <c r="U43" s="66">
        <f t="shared" si="4"/>
        <v>3712958</v>
      </c>
      <c r="V43" s="66">
        <f t="shared" si="4"/>
        <v>2011509</v>
      </c>
      <c r="W43" s="66">
        <f t="shared" si="4"/>
        <v>-7486594</v>
      </c>
      <c r="X43" s="66">
        <f t="shared" si="4"/>
        <v>-15060007</v>
      </c>
      <c r="Y43" s="66">
        <f t="shared" si="4"/>
        <v>7573413</v>
      </c>
      <c r="Z43" s="67">
        <f>+IF(X43&lt;&gt;0,+(Y43/X43)*100,0)</f>
        <v>-50.288243557921319</v>
      </c>
      <c r="AA43" s="64">
        <f>+AA41-AA42</f>
        <v>-15060007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8984670</v>
      </c>
      <c r="D45" s="56">
        <f>SUM(D43:D44)</f>
        <v>0</v>
      </c>
      <c r="E45" s="57">
        <f t="shared" si="5"/>
        <v>-3964990</v>
      </c>
      <c r="F45" s="58">
        <f t="shared" si="5"/>
        <v>-15060007</v>
      </c>
      <c r="G45" s="58">
        <f t="shared" si="5"/>
        <v>-2055174</v>
      </c>
      <c r="H45" s="58">
        <f t="shared" si="5"/>
        <v>-1070920</v>
      </c>
      <c r="I45" s="58">
        <f t="shared" si="5"/>
        <v>661928</v>
      </c>
      <c r="J45" s="58">
        <f t="shared" si="5"/>
        <v>-2464166</v>
      </c>
      <c r="K45" s="58">
        <f t="shared" si="5"/>
        <v>-1075819</v>
      </c>
      <c r="L45" s="58">
        <f t="shared" si="5"/>
        <v>-2035454</v>
      </c>
      <c r="M45" s="58">
        <f t="shared" si="5"/>
        <v>-2286197</v>
      </c>
      <c r="N45" s="58">
        <f t="shared" si="5"/>
        <v>-5397470</v>
      </c>
      <c r="O45" s="58">
        <f t="shared" si="5"/>
        <v>-1287490</v>
      </c>
      <c r="P45" s="58">
        <f t="shared" si="5"/>
        <v>704114</v>
      </c>
      <c r="Q45" s="58">
        <f t="shared" si="5"/>
        <v>-1053091</v>
      </c>
      <c r="R45" s="58">
        <f t="shared" si="5"/>
        <v>-1636467</v>
      </c>
      <c r="S45" s="58">
        <f t="shared" si="5"/>
        <v>612536</v>
      </c>
      <c r="T45" s="58">
        <f t="shared" si="5"/>
        <v>-2313985</v>
      </c>
      <c r="U45" s="58">
        <f t="shared" si="5"/>
        <v>3712958</v>
      </c>
      <c r="V45" s="58">
        <f t="shared" si="5"/>
        <v>2011509</v>
      </c>
      <c r="W45" s="58">
        <f t="shared" si="5"/>
        <v>-7486594</v>
      </c>
      <c r="X45" s="58">
        <f t="shared" si="5"/>
        <v>-15060007</v>
      </c>
      <c r="Y45" s="58">
        <f t="shared" si="5"/>
        <v>7573413</v>
      </c>
      <c r="Z45" s="59">
        <f>+IF(X45&lt;&gt;0,+(Y45/X45)*100,0)</f>
        <v>-50.288243557921319</v>
      </c>
      <c r="AA45" s="56">
        <f>SUM(AA43:AA44)</f>
        <v>-15060007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8984670</v>
      </c>
      <c r="D47" s="71">
        <f>SUM(D45:D46)</f>
        <v>0</v>
      </c>
      <c r="E47" s="72">
        <f t="shared" si="6"/>
        <v>-3964990</v>
      </c>
      <c r="F47" s="73">
        <f t="shared" si="6"/>
        <v>-15060007</v>
      </c>
      <c r="G47" s="73">
        <f t="shared" si="6"/>
        <v>-2055174</v>
      </c>
      <c r="H47" s="74">
        <f t="shared" si="6"/>
        <v>-1070920</v>
      </c>
      <c r="I47" s="74">
        <f t="shared" si="6"/>
        <v>661928</v>
      </c>
      <c r="J47" s="74">
        <f t="shared" si="6"/>
        <v>-2464166</v>
      </c>
      <c r="K47" s="74">
        <f t="shared" si="6"/>
        <v>-1075819</v>
      </c>
      <c r="L47" s="74">
        <f t="shared" si="6"/>
        <v>-2035454</v>
      </c>
      <c r="M47" s="73">
        <f t="shared" si="6"/>
        <v>-2286197</v>
      </c>
      <c r="N47" s="73">
        <f t="shared" si="6"/>
        <v>-5397470</v>
      </c>
      <c r="O47" s="74">
        <f t="shared" si="6"/>
        <v>-1287490</v>
      </c>
      <c r="P47" s="74">
        <f t="shared" si="6"/>
        <v>704114</v>
      </c>
      <c r="Q47" s="74">
        <f t="shared" si="6"/>
        <v>-1053091</v>
      </c>
      <c r="R47" s="74">
        <f t="shared" si="6"/>
        <v>-1636467</v>
      </c>
      <c r="S47" s="74">
        <f t="shared" si="6"/>
        <v>612536</v>
      </c>
      <c r="T47" s="73">
        <f t="shared" si="6"/>
        <v>-2313985</v>
      </c>
      <c r="U47" s="73">
        <f t="shared" si="6"/>
        <v>3712958</v>
      </c>
      <c r="V47" s="74">
        <f t="shared" si="6"/>
        <v>2011509</v>
      </c>
      <c r="W47" s="74">
        <f t="shared" si="6"/>
        <v>-7486594</v>
      </c>
      <c r="X47" s="74">
        <f t="shared" si="6"/>
        <v>-15060007</v>
      </c>
      <c r="Y47" s="74">
        <f t="shared" si="6"/>
        <v>7573413</v>
      </c>
      <c r="Z47" s="75">
        <f>+IF(X47&lt;&gt;0,+(Y47/X47)*100,0)</f>
        <v>-50.288243557921319</v>
      </c>
      <c r="AA47" s="76">
        <f>SUM(AA45:AA46)</f>
        <v>-15060007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138650855</v>
      </c>
      <c r="D9" s="6"/>
      <c r="E9" s="7">
        <v>150933178</v>
      </c>
      <c r="F9" s="8">
        <v>150933178</v>
      </c>
      <c r="G9" s="8">
        <v>12199451</v>
      </c>
      <c r="H9" s="8">
        <v>12192369</v>
      </c>
      <c r="I9" s="8">
        <v>12171956</v>
      </c>
      <c r="J9" s="8">
        <v>36563776</v>
      </c>
      <c r="K9" s="8">
        <v>12185452</v>
      </c>
      <c r="L9" s="8">
        <v>12183954</v>
      </c>
      <c r="M9" s="8">
        <v>11819385</v>
      </c>
      <c r="N9" s="8">
        <v>36188791</v>
      </c>
      <c r="O9" s="8">
        <v>11798438</v>
      </c>
      <c r="P9" s="8">
        <v>11673021</v>
      </c>
      <c r="Q9" s="8">
        <v>11593377</v>
      </c>
      <c r="R9" s="8">
        <v>35064836</v>
      </c>
      <c r="S9" s="8">
        <v>11802610</v>
      </c>
      <c r="T9" s="8">
        <v>11548639</v>
      </c>
      <c r="U9" s="8">
        <v>11610776</v>
      </c>
      <c r="V9" s="8">
        <v>34962025</v>
      </c>
      <c r="W9" s="8">
        <v>142779428</v>
      </c>
      <c r="X9" s="8">
        <v>150933178</v>
      </c>
      <c r="Y9" s="8">
        <v>-8153750</v>
      </c>
      <c r="Z9" s="2">
        <v>-5.4022250826786404</v>
      </c>
      <c r="AA9" s="6">
        <v>150933178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139368648</v>
      </c>
      <c r="D18" s="6"/>
      <c r="E18" s="7">
        <v>139368648</v>
      </c>
      <c r="F18" s="8">
        <v>139368648</v>
      </c>
      <c r="G18" s="8"/>
      <c r="H18" s="8"/>
      <c r="I18" s="8"/>
      <c r="J18" s="8"/>
      <c r="K18" s="8"/>
      <c r="L18" s="8"/>
      <c r="M18" s="8"/>
      <c r="N18" s="8"/>
      <c r="O18" s="8">
        <v>139368648</v>
      </c>
      <c r="P18" s="8"/>
      <c r="Q18" s="8"/>
      <c r="R18" s="8">
        <v>139368648</v>
      </c>
      <c r="S18" s="8"/>
      <c r="T18" s="8"/>
      <c r="U18" s="8"/>
      <c r="V18" s="8"/>
      <c r="W18" s="8">
        <v>139368648</v>
      </c>
      <c r="X18" s="8">
        <v>139368648</v>
      </c>
      <c r="Y18" s="8"/>
      <c r="Z18" s="2"/>
      <c r="AA18" s="6">
        <v>139368648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278019503</v>
      </c>
      <c r="D21" s="33">
        <f t="shared" si="0"/>
        <v>0</v>
      </c>
      <c r="E21" s="34">
        <f t="shared" si="0"/>
        <v>290301826</v>
      </c>
      <c r="F21" s="35">
        <f t="shared" si="0"/>
        <v>290301826</v>
      </c>
      <c r="G21" s="35">
        <f t="shared" si="0"/>
        <v>12199451</v>
      </c>
      <c r="H21" s="35">
        <f t="shared" si="0"/>
        <v>12192369</v>
      </c>
      <c r="I21" s="35">
        <f t="shared" si="0"/>
        <v>12171956</v>
      </c>
      <c r="J21" s="35">
        <f t="shared" si="0"/>
        <v>36563776</v>
      </c>
      <c r="K21" s="35">
        <f t="shared" si="0"/>
        <v>12185452</v>
      </c>
      <c r="L21" s="35">
        <f t="shared" si="0"/>
        <v>12183954</v>
      </c>
      <c r="M21" s="35">
        <f t="shared" si="0"/>
        <v>11819385</v>
      </c>
      <c r="N21" s="35">
        <f t="shared" si="0"/>
        <v>36188791</v>
      </c>
      <c r="O21" s="35">
        <f t="shared" si="0"/>
        <v>151167086</v>
      </c>
      <c r="P21" s="35">
        <f t="shared" si="0"/>
        <v>11673021</v>
      </c>
      <c r="Q21" s="35">
        <f t="shared" si="0"/>
        <v>11593377</v>
      </c>
      <c r="R21" s="35">
        <f t="shared" si="0"/>
        <v>174433484</v>
      </c>
      <c r="S21" s="35">
        <f t="shared" si="0"/>
        <v>11802610</v>
      </c>
      <c r="T21" s="35">
        <f t="shared" si="0"/>
        <v>11548639</v>
      </c>
      <c r="U21" s="35">
        <f t="shared" si="0"/>
        <v>11610776</v>
      </c>
      <c r="V21" s="35">
        <f t="shared" si="0"/>
        <v>34962025</v>
      </c>
      <c r="W21" s="35">
        <f t="shared" si="0"/>
        <v>282148076</v>
      </c>
      <c r="X21" s="35">
        <f t="shared" si="0"/>
        <v>290301826</v>
      </c>
      <c r="Y21" s="35">
        <f t="shared" si="0"/>
        <v>-8153750</v>
      </c>
      <c r="Z21" s="36">
        <f>+IF(X21&lt;&gt;0,+(Y21/X21)*100,0)</f>
        <v>-2.8087146789080135</v>
      </c>
      <c r="AA21" s="33">
        <f>SUM(AA5:AA20)</f>
        <v>290301826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165729435</v>
      </c>
      <c r="D24" s="6"/>
      <c r="E24" s="7">
        <v>163766115</v>
      </c>
      <c r="F24" s="8">
        <v>174113733</v>
      </c>
      <c r="G24" s="8">
        <v>14894614</v>
      </c>
      <c r="H24" s="8">
        <v>12730496</v>
      </c>
      <c r="I24" s="8">
        <v>14984973</v>
      </c>
      <c r="J24" s="8">
        <v>42610083</v>
      </c>
      <c r="K24" s="8">
        <v>15117707</v>
      </c>
      <c r="L24" s="8">
        <v>13636461</v>
      </c>
      <c r="M24" s="8">
        <v>10296953</v>
      </c>
      <c r="N24" s="8">
        <v>39051121</v>
      </c>
      <c r="O24" s="8">
        <v>15089348</v>
      </c>
      <c r="P24" s="8">
        <v>13339211</v>
      </c>
      <c r="Q24" s="8">
        <v>13851313</v>
      </c>
      <c r="R24" s="8">
        <v>42279872</v>
      </c>
      <c r="S24" s="8">
        <v>13882880</v>
      </c>
      <c r="T24" s="8">
        <v>13502069</v>
      </c>
      <c r="U24" s="8">
        <v>13151489</v>
      </c>
      <c r="V24" s="8">
        <v>40536438</v>
      </c>
      <c r="W24" s="8">
        <v>164477514</v>
      </c>
      <c r="X24" s="8">
        <v>174113733</v>
      </c>
      <c r="Y24" s="8">
        <v>-9636219</v>
      </c>
      <c r="Z24" s="2">
        <v>-5.5344393770478746</v>
      </c>
      <c r="AA24" s="6">
        <v>174113733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68586661</v>
      </c>
      <c r="D26" s="6"/>
      <c r="E26" s="7">
        <v>24381310</v>
      </c>
      <c r="F26" s="8">
        <v>24381310</v>
      </c>
      <c r="G26" s="8"/>
      <c r="H26" s="8"/>
      <c r="I26" s="8"/>
      <c r="J26" s="8"/>
      <c r="K26" s="8"/>
      <c r="L26" s="8"/>
      <c r="M26" s="8"/>
      <c r="N26" s="8"/>
      <c r="O26" s="8">
        <v>4437</v>
      </c>
      <c r="P26" s="8">
        <v>27039</v>
      </c>
      <c r="Q26" s="8">
        <v>36390</v>
      </c>
      <c r="R26" s="8">
        <v>67866</v>
      </c>
      <c r="S26" s="8">
        <v>15946</v>
      </c>
      <c r="T26" s="8">
        <v>56021</v>
      </c>
      <c r="U26" s="8">
        <v>11934</v>
      </c>
      <c r="V26" s="8">
        <v>83901</v>
      </c>
      <c r="W26" s="8">
        <v>151767</v>
      </c>
      <c r="X26" s="8">
        <v>24381310</v>
      </c>
      <c r="Y26" s="8">
        <v>-24229543</v>
      </c>
      <c r="Z26" s="2">
        <v>-99.377527294472685</v>
      </c>
      <c r="AA26" s="6">
        <v>24381310</v>
      </c>
    </row>
    <row r="27" spans="1:27" x14ac:dyDescent="0.25">
      <c r="A27" s="25" t="s">
        <v>53</v>
      </c>
      <c r="B27" s="24" t="s">
        <v>32</v>
      </c>
      <c r="C27" s="6">
        <v>74558881</v>
      </c>
      <c r="D27" s="6"/>
      <c r="E27" s="7">
        <v>58154436</v>
      </c>
      <c r="F27" s="8">
        <v>58154436</v>
      </c>
      <c r="G27" s="8"/>
      <c r="H27" s="8">
        <v>9692406</v>
      </c>
      <c r="I27" s="8">
        <v>4846203</v>
      </c>
      <c r="J27" s="8">
        <v>14538609</v>
      </c>
      <c r="K27" s="8"/>
      <c r="L27" s="8"/>
      <c r="M27" s="8">
        <v>14538609</v>
      </c>
      <c r="N27" s="8">
        <v>14538609</v>
      </c>
      <c r="O27" s="8">
        <v>4846203</v>
      </c>
      <c r="P27" s="8">
        <v>4846203</v>
      </c>
      <c r="Q27" s="8">
        <v>4846203</v>
      </c>
      <c r="R27" s="8">
        <v>14538609</v>
      </c>
      <c r="S27" s="8">
        <v>4846203</v>
      </c>
      <c r="T27" s="8">
        <v>4846203</v>
      </c>
      <c r="U27" s="8">
        <v>4846203</v>
      </c>
      <c r="V27" s="8">
        <v>14538609</v>
      </c>
      <c r="W27" s="8">
        <v>58154436</v>
      </c>
      <c r="X27" s="8">
        <v>58154436</v>
      </c>
      <c r="Y27" s="8"/>
      <c r="Z27" s="2"/>
      <c r="AA27" s="6">
        <v>58154436</v>
      </c>
    </row>
    <row r="28" spans="1:27" x14ac:dyDescent="0.25">
      <c r="A28" s="25" t="s">
        <v>54</v>
      </c>
      <c r="B28" s="24" t="s">
        <v>32</v>
      </c>
      <c r="C28" s="6">
        <v>2720127</v>
      </c>
      <c r="D28" s="6"/>
      <c r="E28" s="7">
        <v>2289181</v>
      </c>
      <c r="F28" s="8">
        <v>3309181</v>
      </c>
      <c r="G28" s="8"/>
      <c r="H28" s="8"/>
      <c r="I28" s="8"/>
      <c r="J28" s="8"/>
      <c r="K28" s="8"/>
      <c r="L28" s="8"/>
      <c r="M28" s="8"/>
      <c r="N28" s="8"/>
      <c r="O28" s="8"/>
      <c r="P28" s="8">
        <v>3290953</v>
      </c>
      <c r="Q28" s="8">
        <v>18228</v>
      </c>
      <c r="R28" s="8">
        <v>3309181</v>
      </c>
      <c r="S28" s="8"/>
      <c r="T28" s="8"/>
      <c r="U28" s="8"/>
      <c r="V28" s="8"/>
      <c r="W28" s="8">
        <v>3309181</v>
      </c>
      <c r="X28" s="8">
        <v>3309181</v>
      </c>
      <c r="Y28" s="8"/>
      <c r="Z28" s="2"/>
      <c r="AA28" s="6">
        <v>3309181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7317884</v>
      </c>
      <c r="D30" s="6"/>
      <c r="E30" s="7">
        <v>7893000</v>
      </c>
      <c r="F30" s="8">
        <v>3565100</v>
      </c>
      <c r="G30" s="8">
        <v>152166</v>
      </c>
      <c r="H30" s="8">
        <v>315457</v>
      </c>
      <c r="I30" s="8">
        <v>113186</v>
      </c>
      <c r="J30" s="8">
        <v>580809</v>
      </c>
      <c r="K30" s="8">
        <v>266743</v>
      </c>
      <c r="L30" s="8">
        <v>45252</v>
      </c>
      <c r="M30" s="8">
        <v>405327</v>
      </c>
      <c r="N30" s="8">
        <v>717322</v>
      </c>
      <c r="O30" s="8">
        <v>78034</v>
      </c>
      <c r="P30" s="8">
        <v>958660</v>
      </c>
      <c r="Q30" s="8">
        <v>741298</v>
      </c>
      <c r="R30" s="8">
        <v>1777992</v>
      </c>
      <c r="S30" s="8">
        <v>459420</v>
      </c>
      <c r="T30" s="8">
        <v>646216</v>
      </c>
      <c r="U30" s="8">
        <v>525850</v>
      </c>
      <c r="V30" s="8">
        <v>1631486</v>
      </c>
      <c r="W30" s="8">
        <v>4707609</v>
      </c>
      <c r="X30" s="8">
        <v>3565100</v>
      </c>
      <c r="Y30" s="8">
        <v>1142509</v>
      </c>
      <c r="Z30" s="2">
        <v>32.047039353734817</v>
      </c>
      <c r="AA30" s="6">
        <v>3565100</v>
      </c>
    </row>
    <row r="31" spans="1:27" x14ac:dyDescent="0.25">
      <c r="A31" s="25" t="s">
        <v>57</v>
      </c>
      <c r="B31" s="24" t="s">
        <v>32</v>
      </c>
      <c r="C31" s="6">
        <v>108704946</v>
      </c>
      <c r="D31" s="6"/>
      <c r="E31" s="7">
        <v>51340500</v>
      </c>
      <c r="F31" s="8">
        <v>97420500</v>
      </c>
      <c r="G31" s="8">
        <v>30096</v>
      </c>
      <c r="H31" s="8">
        <v>793250</v>
      </c>
      <c r="I31" s="8">
        <v>1789998</v>
      </c>
      <c r="J31" s="8">
        <v>2613344</v>
      </c>
      <c r="K31" s="8">
        <v>9253298</v>
      </c>
      <c r="L31" s="8">
        <v>5651949</v>
      </c>
      <c r="M31" s="8">
        <v>12095799</v>
      </c>
      <c r="N31" s="8">
        <v>27001046</v>
      </c>
      <c r="O31" s="8">
        <v>4277117</v>
      </c>
      <c r="P31" s="8">
        <v>4410499</v>
      </c>
      <c r="Q31" s="8">
        <v>20103927</v>
      </c>
      <c r="R31" s="8">
        <v>28791543</v>
      </c>
      <c r="S31" s="8">
        <v>7464598</v>
      </c>
      <c r="T31" s="8">
        <v>6680796</v>
      </c>
      <c r="U31" s="8">
        <v>5467308</v>
      </c>
      <c r="V31" s="8">
        <v>19612702</v>
      </c>
      <c r="W31" s="8">
        <v>78018635</v>
      </c>
      <c r="X31" s="8">
        <v>97420500</v>
      </c>
      <c r="Y31" s="8">
        <v>-19401865</v>
      </c>
      <c r="Z31" s="2">
        <v>-19.915587581669154</v>
      </c>
      <c r="AA31" s="6">
        <v>97420500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19670757</v>
      </c>
      <c r="D33" s="6"/>
      <c r="E33" s="7">
        <v>2130200</v>
      </c>
      <c r="F33" s="8">
        <v>2025700</v>
      </c>
      <c r="G33" s="8">
        <v>3608</v>
      </c>
      <c r="H33" s="8">
        <v>327166</v>
      </c>
      <c r="I33" s="8">
        <v>29868</v>
      </c>
      <c r="J33" s="8">
        <v>360642</v>
      </c>
      <c r="K33" s="8">
        <v>435222</v>
      </c>
      <c r="L33" s="8">
        <v>139170</v>
      </c>
      <c r="M33" s="8">
        <v>15554</v>
      </c>
      <c r="N33" s="8">
        <v>589946</v>
      </c>
      <c r="O33" s="8">
        <v>166616</v>
      </c>
      <c r="P33" s="8">
        <v>50788</v>
      </c>
      <c r="Q33" s="8">
        <v>247318</v>
      </c>
      <c r="R33" s="8">
        <v>464722</v>
      </c>
      <c r="S33" s="8">
        <v>480649</v>
      </c>
      <c r="T33" s="8">
        <v>139018</v>
      </c>
      <c r="U33" s="8">
        <v>172837</v>
      </c>
      <c r="V33" s="8">
        <v>792504</v>
      </c>
      <c r="W33" s="8">
        <v>2207814</v>
      </c>
      <c r="X33" s="8">
        <v>2025700</v>
      </c>
      <c r="Y33" s="8">
        <v>182114</v>
      </c>
      <c r="Z33" s="2">
        <v>8.9901762353754258</v>
      </c>
      <c r="AA33" s="6">
        <v>2025700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447288691</v>
      </c>
      <c r="D35" s="33">
        <f>SUM(D24:D34)</f>
        <v>0</v>
      </c>
      <c r="E35" s="34">
        <f t="shared" si="1"/>
        <v>309954742</v>
      </c>
      <c r="F35" s="35">
        <f t="shared" si="1"/>
        <v>362969960</v>
      </c>
      <c r="G35" s="35">
        <f t="shared" si="1"/>
        <v>15080484</v>
      </c>
      <c r="H35" s="35">
        <f t="shared" si="1"/>
        <v>23858775</v>
      </c>
      <c r="I35" s="35">
        <f t="shared" si="1"/>
        <v>21764228</v>
      </c>
      <c r="J35" s="35">
        <f t="shared" si="1"/>
        <v>60703487</v>
      </c>
      <c r="K35" s="35">
        <f t="shared" si="1"/>
        <v>25072970</v>
      </c>
      <c r="L35" s="35">
        <f t="shared" si="1"/>
        <v>19472832</v>
      </c>
      <c r="M35" s="35">
        <f t="shared" si="1"/>
        <v>37352242</v>
      </c>
      <c r="N35" s="35">
        <f t="shared" si="1"/>
        <v>81898044</v>
      </c>
      <c r="O35" s="35">
        <f t="shared" si="1"/>
        <v>24461755</v>
      </c>
      <c r="P35" s="35">
        <f t="shared" si="1"/>
        <v>26923353</v>
      </c>
      <c r="Q35" s="35">
        <f t="shared" si="1"/>
        <v>39844677</v>
      </c>
      <c r="R35" s="35">
        <f t="shared" si="1"/>
        <v>91229785</v>
      </c>
      <c r="S35" s="35">
        <f t="shared" si="1"/>
        <v>27149696</v>
      </c>
      <c r="T35" s="35">
        <f t="shared" si="1"/>
        <v>25870323</v>
      </c>
      <c r="U35" s="35">
        <f t="shared" si="1"/>
        <v>24175621</v>
      </c>
      <c r="V35" s="35">
        <f t="shared" si="1"/>
        <v>77195640</v>
      </c>
      <c r="W35" s="35">
        <f t="shared" si="1"/>
        <v>311026956</v>
      </c>
      <c r="X35" s="35">
        <f t="shared" si="1"/>
        <v>362969960</v>
      </c>
      <c r="Y35" s="35">
        <f t="shared" si="1"/>
        <v>-51943004</v>
      </c>
      <c r="Z35" s="36">
        <f>+IF(X35&lt;&gt;0,+(Y35/X35)*100,0)</f>
        <v>-14.310551760261372</v>
      </c>
      <c r="AA35" s="33">
        <f>SUM(AA24:AA34)</f>
        <v>362969960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-169269188</v>
      </c>
      <c r="D37" s="46">
        <f>+D21-D35</f>
        <v>0</v>
      </c>
      <c r="E37" s="47">
        <f t="shared" si="2"/>
        <v>-19652916</v>
      </c>
      <c r="F37" s="48">
        <f t="shared" si="2"/>
        <v>-72668134</v>
      </c>
      <c r="G37" s="48">
        <f t="shared" si="2"/>
        <v>-2881033</v>
      </c>
      <c r="H37" s="48">
        <f t="shared" si="2"/>
        <v>-11666406</v>
      </c>
      <c r="I37" s="48">
        <f t="shared" si="2"/>
        <v>-9592272</v>
      </c>
      <c r="J37" s="48">
        <f t="shared" si="2"/>
        <v>-24139711</v>
      </c>
      <c r="K37" s="48">
        <f t="shared" si="2"/>
        <v>-12887518</v>
      </c>
      <c r="L37" s="48">
        <f t="shared" si="2"/>
        <v>-7288878</v>
      </c>
      <c r="M37" s="48">
        <f t="shared" si="2"/>
        <v>-25532857</v>
      </c>
      <c r="N37" s="48">
        <f t="shared" si="2"/>
        <v>-45709253</v>
      </c>
      <c r="O37" s="48">
        <f t="shared" si="2"/>
        <v>126705331</v>
      </c>
      <c r="P37" s="48">
        <f t="shared" si="2"/>
        <v>-15250332</v>
      </c>
      <c r="Q37" s="48">
        <f t="shared" si="2"/>
        <v>-28251300</v>
      </c>
      <c r="R37" s="48">
        <f t="shared" si="2"/>
        <v>83203699</v>
      </c>
      <c r="S37" s="48">
        <f t="shared" si="2"/>
        <v>-15347086</v>
      </c>
      <c r="T37" s="48">
        <f t="shared" si="2"/>
        <v>-14321684</v>
      </c>
      <c r="U37" s="48">
        <f t="shared" si="2"/>
        <v>-12564845</v>
      </c>
      <c r="V37" s="48">
        <f t="shared" si="2"/>
        <v>-42233615</v>
      </c>
      <c r="W37" s="48">
        <f t="shared" si="2"/>
        <v>-28878880</v>
      </c>
      <c r="X37" s="48">
        <f>IF(F21=F35,0,X21-X35)</f>
        <v>-72668134</v>
      </c>
      <c r="Y37" s="48">
        <f t="shared" si="2"/>
        <v>43789254</v>
      </c>
      <c r="Z37" s="49">
        <f>+IF(X37&lt;&gt;0,+(Y37/X37)*100,0)</f>
        <v>-60.259224490338504</v>
      </c>
      <c r="AA37" s="46">
        <f>+AA21-AA35</f>
        <v>-72668134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-169269188</v>
      </c>
      <c r="D41" s="56">
        <f>SUM(D37:D40)</f>
        <v>0</v>
      </c>
      <c r="E41" s="57">
        <f t="shared" si="3"/>
        <v>-19652916</v>
      </c>
      <c r="F41" s="58">
        <f t="shared" si="3"/>
        <v>-72668134</v>
      </c>
      <c r="G41" s="58">
        <f t="shared" si="3"/>
        <v>-2881033</v>
      </c>
      <c r="H41" s="58">
        <f t="shared" si="3"/>
        <v>-11666406</v>
      </c>
      <c r="I41" s="58">
        <f t="shared" si="3"/>
        <v>-9592272</v>
      </c>
      <c r="J41" s="58">
        <f t="shared" si="3"/>
        <v>-24139711</v>
      </c>
      <c r="K41" s="58">
        <f t="shared" si="3"/>
        <v>-12887518</v>
      </c>
      <c r="L41" s="58">
        <f t="shared" si="3"/>
        <v>-7288878</v>
      </c>
      <c r="M41" s="58">
        <f t="shared" si="3"/>
        <v>-25532857</v>
      </c>
      <c r="N41" s="58">
        <f t="shared" si="3"/>
        <v>-45709253</v>
      </c>
      <c r="O41" s="58">
        <f t="shared" si="3"/>
        <v>126705331</v>
      </c>
      <c r="P41" s="58">
        <f t="shared" si="3"/>
        <v>-15250332</v>
      </c>
      <c r="Q41" s="58">
        <f t="shared" si="3"/>
        <v>-28251300</v>
      </c>
      <c r="R41" s="58">
        <f t="shared" si="3"/>
        <v>83203699</v>
      </c>
      <c r="S41" s="58">
        <f t="shared" si="3"/>
        <v>-15347086</v>
      </c>
      <c r="T41" s="58">
        <f t="shared" si="3"/>
        <v>-14321684</v>
      </c>
      <c r="U41" s="58">
        <f t="shared" si="3"/>
        <v>-12564845</v>
      </c>
      <c r="V41" s="58">
        <f t="shared" si="3"/>
        <v>-42233615</v>
      </c>
      <c r="W41" s="58">
        <f t="shared" si="3"/>
        <v>-28878880</v>
      </c>
      <c r="X41" s="58">
        <f t="shared" si="3"/>
        <v>-72668134</v>
      </c>
      <c r="Y41" s="58">
        <f t="shared" si="3"/>
        <v>43789254</v>
      </c>
      <c r="Z41" s="59">
        <f>+IF(X41&lt;&gt;0,+(Y41/X41)*100,0)</f>
        <v>-60.259224490338504</v>
      </c>
      <c r="AA41" s="56">
        <f>SUM(AA37:AA40)</f>
        <v>-72668134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-169269188</v>
      </c>
      <c r="D43" s="64">
        <f>+D41-D42</f>
        <v>0</v>
      </c>
      <c r="E43" s="65">
        <f t="shared" si="4"/>
        <v>-19652916</v>
      </c>
      <c r="F43" s="66">
        <f t="shared" si="4"/>
        <v>-72668134</v>
      </c>
      <c r="G43" s="66">
        <f t="shared" si="4"/>
        <v>-2881033</v>
      </c>
      <c r="H43" s="66">
        <f t="shared" si="4"/>
        <v>-11666406</v>
      </c>
      <c r="I43" s="66">
        <f t="shared" si="4"/>
        <v>-9592272</v>
      </c>
      <c r="J43" s="66">
        <f t="shared" si="4"/>
        <v>-24139711</v>
      </c>
      <c r="K43" s="66">
        <f t="shared" si="4"/>
        <v>-12887518</v>
      </c>
      <c r="L43" s="66">
        <f t="shared" si="4"/>
        <v>-7288878</v>
      </c>
      <c r="M43" s="66">
        <f t="shared" si="4"/>
        <v>-25532857</v>
      </c>
      <c r="N43" s="66">
        <f t="shared" si="4"/>
        <v>-45709253</v>
      </c>
      <c r="O43" s="66">
        <f t="shared" si="4"/>
        <v>126705331</v>
      </c>
      <c r="P43" s="66">
        <f t="shared" si="4"/>
        <v>-15250332</v>
      </c>
      <c r="Q43" s="66">
        <f t="shared" si="4"/>
        <v>-28251300</v>
      </c>
      <c r="R43" s="66">
        <f t="shared" si="4"/>
        <v>83203699</v>
      </c>
      <c r="S43" s="66">
        <f t="shared" si="4"/>
        <v>-15347086</v>
      </c>
      <c r="T43" s="66">
        <f t="shared" si="4"/>
        <v>-14321684</v>
      </c>
      <c r="U43" s="66">
        <f t="shared" si="4"/>
        <v>-12564845</v>
      </c>
      <c r="V43" s="66">
        <f t="shared" si="4"/>
        <v>-42233615</v>
      </c>
      <c r="W43" s="66">
        <f t="shared" si="4"/>
        <v>-28878880</v>
      </c>
      <c r="X43" s="66">
        <f t="shared" si="4"/>
        <v>-72668134</v>
      </c>
      <c r="Y43" s="66">
        <f t="shared" si="4"/>
        <v>43789254</v>
      </c>
      <c r="Z43" s="67">
        <f>+IF(X43&lt;&gt;0,+(Y43/X43)*100,0)</f>
        <v>-60.259224490338504</v>
      </c>
      <c r="AA43" s="64">
        <f>+AA41-AA42</f>
        <v>-72668134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-169269188</v>
      </c>
      <c r="D45" s="56">
        <f>SUM(D43:D44)</f>
        <v>0</v>
      </c>
      <c r="E45" s="57">
        <f t="shared" si="5"/>
        <v>-19652916</v>
      </c>
      <c r="F45" s="58">
        <f t="shared" si="5"/>
        <v>-72668134</v>
      </c>
      <c r="G45" s="58">
        <f t="shared" si="5"/>
        <v>-2881033</v>
      </c>
      <c r="H45" s="58">
        <f t="shared" si="5"/>
        <v>-11666406</v>
      </c>
      <c r="I45" s="58">
        <f t="shared" si="5"/>
        <v>-9592272</v>
      </c>
      <c r="J45" s="58">
        <f t="shared" si="5"/>
        <v>-24139711</v>
      </c>
      <c r="K45" s="58">
        <f t="shared" si="5"/>
        <v>-12887518</v>
      </c>
      <c r="L45" s="58">
        <f t="shared" si="5"/>
        <v>-7288878</v>
      </c>
      <c r="M45" s="58">
        <f t="shared" si="5"/>
        <v>-25532857</v>
      </c>
      <c r="N45" s="58">
        <f t="shared" si="5"/>
        <v>-45709253</v>
      </c>
      <c r="O45" s="58">
        <f t="shared" si="5"/>
        <v>126705331</v>
      </c>
      <c r="P45" s="58">
        <f t="shared" si="5"/>
        <v>-15250332</v>
      </c>
      <c r="Q45" s="58">
        <f t="shared" si="5"/>
        <v>-28251300</v>
      </c>
      <c r="R45" s="58">
        <f t="shared" si="5"/>
        <v>83203699</v>
      </c>
      <c r="S45" s="58">
        <f t="shared" si="5"/>
        <v>-15347086</v>
      </c>
      <c r="T45" s="58">
        <f t="shared" si="5"/>
        <v>-14321684</v>
      </c>
      <c r="U45" s="58">
        <f t="shared" si="5"/>
        <v>-12564845</v>
      </c>
      <c r="V45" s="58">
        <f t="shared" si="5"/>
        <v>-42233615</v>
      </c>
      <c r="W45" s="58">
        <f t="shared" si="5"/>
        <v>-28878880</v>
      </c>
      <c r="X45" s="58">
        <f t="shared" si="5"/>
        <v>-72668134</v>
      </c>
      <c r="Y45" s="58">
        <f t="shared" si="5"/>
        <v>43789254</v>
      </c>
      <c r="Z45" s="59">
        <f>+IF(X45&lt;&gt;0,+(Y45/X45)*100,0)</f>
        <v>-60.259224490338504</v>
      </c>
      <c r="AA45" s="56">
        <f>SUM(AA43:AA44)</f>
        <v>-72668134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-169269188</v>
      </c>
      <c r="D47" s="71">
        <f>SUM(D45:D46)</f>
        <v>0</v>
      </c>
      <c r="E47" s="72">
        <f t="shared" si="6"/>
        <v>-19652916</v>
      </c>
      <c r="F47" s="73">
        <f t="shared" si="6"/>
        <v>-72668134</v>
      </c>
      <c r="G47" s="73">
        <f t="shared" si="6"/>
        <v>-2881033</v>
      </c>
      <c r="H47" s="74">
        <f t="shared" si="6"/>
        <v>-11666406</v>
      </c>
      <c r="I47" s="74">
        <f t="shared" si="6"/>
        <v>-9592272</v>
      </c>
      <c r="J47" s="74">
        <f t="shared" si="6"/>
        <v>-24139711</v>
      </c>
      <c r="K47" s="74">
        <f t="shared" si="6"/>
        <v>-12887518</v>
      </c>
      <c r="L47" s="74">
        <f t="shared" si="6"/>
        <v>-7288878</v>
      </c>
      <c r="M47" s="73">
        <f t="shared" si="6"/>
        <v>-25532857</v>
      </c>
      <c r="N47" s="73">
        <f t="shared" si="6"/>
        <v>-45709253</v>
      </c>
      <c r="O47" s="74">
        <f t="shared" si="6"/>
        <v>126705331</v>
      </c>
      <c r="P47" s="74">
        <f t="shared" si="6"/>
        <v>-15250332</v>
      </c>
      <c r="Q47" s="74">
        <f t="shared" si="6"/>
        <v>-28251300</v>
      </c>
      <c r="R47" s="74">
        <f t="shared" si="6"/>
        <v>83203699</v>
      </c>
      <c r="S47" s="74">
        <f t="shared" si="6"/>
        <v>-15347086</v>
      </c>
      <c r="T47" s="73">
        <f t="shared" si="6"/>
        <v>-14321684</v>
      </c>
      <c r="U47" s="73">
        <f t="shared" si="6"/>
        <v>-12564845</v>
      </c>
      <c r="V47" s="74">
        <f t="shared" si="6"/>
        <v>-42233615</v>
      </c>
      <c r="W47" s="74">
        <f t="shared" si="6"/>
        <v>-28878880</v>
      </c>
      <c r="X47" s="74">
        <f t="shared" si="6"/>
        <v>-72668134</v>
      </c>
      <c r="Y47" s="74">
        <f t="shared" si="6"/>
        <v>43789254</v>
      </c>
      <c r="Z47" s="75">
        <f>+IF(X47&lt;&gt;0,+(Y47/X47)*100,0)</f>
        <v>-60.259224490338504</v>
      </c>
      <c r="AA47" s="76">
        <f>SUM(AA45:AA46)</f>
        <v>-72668134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36597013</v>
      </c>
      <c r="D7" s="6"/>
      <c r="E7" s="7"/>
      <c r="F7" s="8">
        <v>2500</v>
      </c>
      <c r="G7" s="8">
        <v>86161</v>
      </c>
      <c r="H7" s="8">
        <v>-35526109</v>
      </c>
      <c r="I7" s="8">
        <v>86343</v>
      </c>
      <c r="J7" s="8">
        <v>-35353605</v>
      </c>
      <c r="K7" s="8">
        <v>86242</v>
      </c>
      <c r="L7" s="8">
        <v>86192</v>
      </c>
      <c r="M7" s="8">
        <v>86209</v>
      </c>
      <c r="N7" s="8">
        <v>258643</v>
      </c>
      <c r="O7" s="8">
        <v>86192</v>
      </c>
      <c r="P7" s="8">
        <v>85906</v>
      </c>
      <c r="Q7" s="8">
        <v>86074</v>
      </c>
      <c r="R7" s="8">
        <v>258172</v>
      </c>
      <c r="S7" s="8">
        <v>85835</v>
      </c>
      <c r="T7" s="8">
        <v>85633</v>
      </c>
      <c r="U7" s="8">
        <v>85751</v>
      </c>
      <c r="V7" s="8">
        <v>257219</v>
      </c>
      <c r="W7" s="8">
        <v>-34579571</v>
      </c>
      <c r="X7" s="8">
        <v>2500</v>
      </c>
      <c r="Y7" s="8">
        <v>-34582071</v>
      </c>
      <c r="Z7" s="2">
        <v>-1383282.84</v>
      </c>
      <c r="AA7" s="6">
        <v>2500</v>
      </c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693976249</v>
      </c>
      <c r="D9" s="6">
        <v>10260808</v>
      </c>
      <c r="E9" s="7">
        <v>792941507</v>
      </c>
      <c r="F9" s="8">
        <v>756361432</v>
      </c>
      <c r="G9" s="8">
        <v>65199378</v>
      </c>
      <c r="H9" s="8">
        <v>64120562</v>
      </c>
      <c r="I9" s="8">
        <v>59968882</v>
      </c>
      <c r="J9" s="8">
        <v>189288822</v>
      </c>
      <c r="K9" s="8">
        <v>60483122</v>
      </c>
      <c r="L9" s="8">
        <v>61201370</v>
      </c>
      <c r="M9" s="8">
        <v>59505266</v>
      </c>
      <c r="N9" s="8">
        <v>181189758</v>
      </c>
      <c r="O9" s="8">
        <v>59456614</v>
      </c>
      <c r="P9" s="8">
        <v>47420503</v>
      </c>
      <c r="Q9" s="8">
        <v>56669115</v>
      </c>
      <c r="R9" s="8">
        <v>163546232</v>
      </c>
      <c r="S9" s="8">
        <v>60227173</v>
      </c>
      <c r="T9" s="8">
        <v>59924890</v>
      </c>
      <c r="U9" s="8">
        <v>64663667</v>
      </c>
      <c r="V9" s="8">
        <v>184815730</v>
      </c>
      <c r="W9" s="8">
        <v>718840542</v>
      </c>
      <c r="X9" s="8">
        <v>756361432</v>
      </c>
      <c r="Y9" s="8">
        <v>-37520890</v>
      </c>
      <c r="Z9" s="2">
        <v>-4.9607090489510846</v>
      </c>
      <c r="AA9" s="6">
        <v>756361432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13300</v>
      </c>
      <c r="D11" s="6"/>
      <c r="E11" s="7">
        <v>13284</v>
      </c>
      <c r="F11" s="8">
        <v>20067</v>
      </c>
      <c r="G11" s="8">
        <v>1003</v>
      </c>
      <c r="H11" s="8">
        <v>1672</v>
      </c>
      <c r="I11" s="8">
        <v>1003</v>
      </c>
      <c r="J11" s="8">
        <v>3678</v>
      </c>
      <c r="K11" s="8">
        <v>2006</v>
      </c>
      <c r="L11" s="8">
        <v>3010</v>
      </c>
      <c r="M11" s="8">
        <v>1338</v>
      </c>
      <c r="N11" s="8">
        <v>6354</v>
      </c>
      <c r="O11" s="8">
        <v>2315</v>
      </c>
      <c r="P11" s="8">
        <v>4013</v>
      </c>
      <c r="Q11" s="8">
        <v>1672</v>
      </c>
      <c r="R11" s="8">
        <v>8000</v>
      </c>
      <c r="S11" s="8">
        <v>1227</v>
      </c>
      <c r="T11" s="8">
        <v>3011</v>
      </c>
      <c r="U11" s="8">
        <v>3010</v>
      </c>
      <c r="V11" s="8">
        <v>7248</v>
      </c>
      <c r="W11" s="8">
        <v>25280</v>
      </c>
      <c r="X11" s="8">
        <v>20067</v>
      </c>
      <c r="Y11" s="8">
        <v>5213</v>
      </c>
      <c r="Z11" s="2">
        <v>25.977973787810832</v>
      </c>
      <c r="AA11" s="6">
        <v>20067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17592777</v>
      </c>
      <c r="D13" s="6"/>
      <c r="E13" s="7">
        <v>51236650</v>
      </c>
      <c r="F13" s="8">
        <v>84866595</v>
      </c>
      <c r="G13" s="8">
        <v>3880510</v>
      </c>
      <c r="H13" s="8">
        <v>3938428</v>
      </c>
      <c r="I13" s="8">
        <v>4059156</v>
      </c>
      <c r="J13" s="8">
        <v>11878094</v>
      </c>
      <c r="K13" s="8">
        <v>4139045</v>
      </c>
      <c r="L13" s="8">
        <v>4225369</v>
      </c>
      <c r="M13" s="8">
        <v>4289002</v>
      </c>
      <c r="N13" s="8">
        <v>12653416</v>
      </c>
      <c r="O13" s="8">
        <v>4357308</v>
      </c>
      <c r="P13" s="8">
        <v>4415530</v>
      </c>
      <c r="Q13" s="8">
        <v>4476265</v>
      </c>
      <c r="R13" s="8">
        <v>13249103</v>
      </c>
      <c r="S13" s="8">
        <v>4532396</v>
      </c>
      <c r="T13" s="8">
        <v>4603646</v>
      </c>
      <c r="U13" s="8">
        <v>42346500</v>
      </c>
      <c r="V13" s="8">
        <v>51482542</v>
      </c>
      <c r="W13" s="8">
        <v>89263155</v>
      </c>
      <c r="X13" s="8">
        <v>84866595</v>
      </c>
      <c r="Y13" s="8">
        <v>4396560</v>
      </c>
      <c r="Z13" s="2">
        <v>5.1805542569488026</v>
      </c>
      <c r="AA13" s="6">
        <v>84866595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>
        <v>1000</v>
      </c>
      <c r="P15" s="8"/>
      <c r="Q15" s="8"/>
      <c r="R15" s="8">
        <v>1000</v>
      </c>
      <c r="S15" s="8"/>
      <c r="T15" s="8"/>
      <c r="U15" s="8"/>
      <c r="V15" s="8"/>
      <c r="W15" s="8">
        <v>1000</v>
      </c>
      <c r="X15" s="8"/>
      <c r="Y15" s="8">
        <v>1000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312442871</v>
      </c>
      <c r="D18" s="6"/>
      <c r="E18" s="7">
        <v>389270276</v>
      </c>
      <c r="F18" s="8">
        <v>388500684</v>
      </c>
      <c r="G18" s="8">
        <v>52067232</v>
      </c>
      <c r="H18" s="8">
        <v>12199708</v>
      </c>
      <c r="I18" s="8">
        <v>-372000</v>
      </c>
      <c r="J18" s="8">
        <v>63894940</v>
      </c>
      <c r="K18" s="8">
        <v>1114901</v>
      </c>
      <c r="L18" s="8"/>
      <c r="M18" s="8">
        <v>47926199</v>
      </c>
      <c r="N18" s="8">
        <v>49041100</v>
      </c>
      <c r="O18" s="8">
        <v>140325648</v>
      </c>
      <c r="P18" s="8">
        <v>445000</v>
      </c>
      <c r="Q18" s="8">
        <v>38318786</v>
      </c>
      <c r="R18" s="8">
        <v>179089434</v>
      </c>
      <c r="S18" s="8"/>
      <c r="T18" s="8">
        <v>927190</v>
      </c>
      <c r="U18" s="8">
        <v>5379000</v>
      </c>
      <c r="V18" s="8">
        <v>6306190</v>
      </c>
      <c r="W18" s="8">
        <v>298331664</v>
      </c>
      <c r="X18" s="8">
        <v>388500684</v>
      </c>
      <c r="Y18" s="8">
        <v>-90169020</v>
      </c>
      <c r="Z18" s="2">
        <v>-23.209488094492002</v>
      </c>
      <c r="AA18" s="6">
        <v>388500684</v>
      </c>
    </row>
    <row r="19" spans="1:27" x14ac:dyDescent="0.25">
      <c r="A19" s="23" t="s">
        <v>46</v>
      </c>
      <c r="B19" s="29" t="s">
        <v>32</v>
      </c>
      <c r="C19" s="6">
        <v>21218</v>
      </c>
      <c r="D19" s="6"/>
      <c r="E19" s="7">
        <v>9274</v>
      </c>
      <c r="F19" s="26">
        <v>6058</v>
      </c>
      <c r="G19" s="26">
        <v>4647</v>
      </c>
      <c r="H19" s="26">
        <v>6814</v>
      </c>
      <c r="I19" s="26">
        <v>5527</v>
      </c>
      <c r="J19" s="26">
        <v>16988</v>
      </c>
      <c r="K19" s="26">
        <v>4567</v>
      </c>
      <c r="L19" s="26">
        <v>8999</v>
      </c>
      <c r="M19" s="26">
        <v>2025</v>
      </c>
      <c r="N19" s="26">
        <v>15591</v>
      </c>
      <c r="O19" s="26">
        <v>1094</v>
      </c>
      <c r="P19" s="26">
        <v>1522</v>
      </c>
      <c r="Q19" s="26">
        <v>4492</v>
      </c>
      <c r="R19" s="26">
        <v>7108</v>
      </c>
      <c r="S19" s="26">
        <v>2969</v>
      </c>
      <c r="T19" s="26">
        <v>5477</v>
      </c>
      <c r="U19" s="26">
        <v>8507</v>
      </c>
      <c r="V19" s="26">
        <v>16953</v>
      </c>
      <c r="W19" s="26">
        <v>56640</v>
      </c>
      <c r="X19" s="26">
        <v>6058</v>
      </c>
      <c r="Y19" s="26">
        <v>50582</v>
      </c>
      <c r="Z19" s="27">
        <v>834.96203367448004</v>
      </c>
      <c r="AA19" s="28">
        <v>6058</v>
      </c>
    </row>
    <row r="20" spans="1:27" x14ac:dyDescent="0.25">
      <c r="A20" s="23" t="s">
        <v>47</v>
      </c>
      <c r="B20" s="29" t="s">
        <v>32</v>
      </c>
      <c r="C20" s="6">
        <v>2876381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560042</v>
      </c>
      <c r="V20" s="8">
        <v>560042</v>
      </c>
      <c r="W20" s="30">
        <v>560042</v>
      </c>
      <c r="X20" s="8"/>
      <c r="Y20" s="8">
        <v>560042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1063519809</v>
      </c>
      <c r="D21" s="33">
        <f t="shared" si="0"/>
        <v>10260808</v>
      </c>
      <c r="E21" s="34">
        <f t="shared" si="0"/>
        <v>1233470991</v>
      </c>
      <c r="F21" s="35">
        <f t="shared" si="0"/>
        <v>1229757336</v>
      </c>
      <c r="G21" s="35">
        <f t="shared" si="0"/>
        <v>121238931</v>
      </c>
      <c r="H21" s="35">
        <f t="shared" si="0"/>
        <v>44741075</v>
      </c>
      <c r="I21" s="35">
        <f t="shared" si="0"/>
        <v>63748911</v>
      </c>
      <c r="J21" s="35">
        <f t="shared" si="0"/>
        <v>229728917</v>
      </c>
      <c r="K21" s="35">
        <f t="shared" si="0"/>
        <v>65829883</v>
      </c>
      <c r="L21" s="35">
        <f t="shared" si="0"/>
        <v>65524940</v>
      </c>
      <c r="M21" s="35">
        <f t="shared" si="0"/>
        <v>111810039</v>
      </c>
      <c r="N21" s="35">
        <f t="shared" si="0"/>
        <v>243164862</v>
      </c>
      <c r="O21" s="35">
        <f t="shared" si="0"/>
        <v>204230171</v>
      </c>
      <c r="P21" s="35">
        <f t="shared" si="0"/>
        <v>52372474</v>
      </c>
      <c r="Q21" s="35">
        <f t="shared" si="0"/>
        <v>99556404</v>
      </c>
      <c r="R21" s="35">
        <f t="shared" si="0"/>
        <v>356159049</v>
      </c>
      <c r="S21" s="35">
        <f t="shared" si="0"/>
        <v>64849600</v>
      </c>
      <c r="T21" s="35">
        <f t="shared" si="0"/>
        <v>65549847</v>
      </c>
      <c r="U21" s="35">
        <f t="shared" si="0"/>
        <v>113046477</v>
      </c>
      <c r="V21" s="35">
        <f t="shared" si="0"/>
        <v>243445924</v>
      </c>
      <c r="W21" s="35">
        <f t="shared" si="0"/>
        <v>1072498752</v>
      </c>
      <c r="X21" s="35">
        <f t="shared" si="0"/>
        <v>1229757336</v>
      </c>
      <c r="Y21" s="35">
        <f t="shared" si="0"/>
        <v>-157258584</v>
      </c>
      <c r="Z21" s="36">
        <f>+IF(X21&lt;&gt;0,+(Y21/X21)*100,0)</f>
        <v>-12.787773603490827</v>
      </c>
      <c r="AA21" s="33">
        <f>SUM(AA5:AA20)</f>
        <v>1229757336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588676414</v>
      </c>
      <c r="D24" s="6">
        <v>4831424</v>
      </c>
      <c r="E24" s="7">
        <v>589103750</v>
      </c>
      <c r="F24" s="8">
        <v>650429629</v>
      </c>
      <c r="G24" s="8">
        <v>50467681</v>
      </c>
      <c r="H24" s="8">
        <v>41182533</v>
      </c>
      <c r="I24" s="8">
        <v>58047894</v>
      </c>
      <c r="J24" s="8">
        <v>149698108</v>
      </c>
      <c r="K24" s="8">
        <v>47007835</v>
      </c>
      <c r="L24" s="8">
        <v>66165359</v>
      </c>
      <c r="M24" s="8">
        <v>56675642</v>
      </c>
      <c r="N24" s="8">
        <v>169848836</v>
      </c>
      <c r="O24" s="8">
        <v>74690552</v>
      </c>
      <c r="P24" s="8">
        <v>39690736</v>
      </c>
      <c r="Q24" s="8">
        <v>60865735</v>
      </c>
      <c r="R24" s="8">
        <v>175247023</v>
      </c>
      <c r="S24" s="8">
        <v>60019748</v>
      </c>
      <c r="T24" s="8">
        <v>52864833</v>
      </c>
      <c r="U24" s="8">
        <v>53307979</v>
      </c>
      <c r="V24" s="8">
        <v>166192560</v>
      </c>
      <c r="W24" s="8">
        <v>660986527</v>
      </c>
      <c r="X24" s="8">
        <v>650429629</v>
      </c>
      <c r="Y24" s="8">
        <v>10556898</v>
      </c>
      <c r="Z24" s="2">
        <v>1.6230653600806368</v>
      </c>
      <c r="AA24" s="6">
        <v>650429629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291417721</v>
      </c>
      <c r="D26" s="6"/>
      <c r="E26" s="7">
        <v>143240374</v>
      </c>
      <c r="F26" s="8">
        <v>185764097</v>
      </c>
      <c r="G26" s="8"/>
      <c r="H26" s="8"/>
      <c r="I26" s="8"/>
      <c r="J26" s="8"/>
      <c r="K26" s="8"/>
      <c r="L26" s="8"/>
      <c r="M26" s="8">
        <v>6789393</v>
      </c>
      <c r="N26" s="8">
        <v>6789393</v>
      </c>
      <c r="O26" s="8">
        <v>4437</v>
      </c>
      <c r="P26" s="8">
        <v>27039</v>
      </c>
      <c r="Q26" s="8">
        <v>27335746</v>
      </c>
      <c r="R26" s="8">
        <v>27367222</v>
      </c>
      <c r="S26" s="8">
        <v>3049208</v>
      </c>
      <c r="T26" s="8">
        <v>13304189</v>
      </c>
      <c r="U26" s="8">
        <v>155746</v>
      </c>
      <c r="V26" s="8">
        <v>16509143</v>
      </c>
      <c r="W26" s="8">
        <v>50665758</v>
      </c>
      <c r="X26" s="8">
        <v>185764097</v>
      </c>
      <c r="Y26" s="8">
        <v>-135098339</v>
      </c>
      <c r="Z26" s="2">
        <v>-72.725753351574724</v>
      </c>
      <c r="AA26" s="6">
        <v>185764097</v>
      </c>
    </row>
    <row r="27" spans="1:27" x14ac:dyDescent="0.25">
      <c r="A27" s="25" t="s">
        <v>53</v>
      </c>
      <c r="B27" s="24" t="s">
        <v>32</v>
      </c>
      <c r="C27" s="6">
        <v>120596194</v>
      </c>
      <c r="D27" s="6"/>
      <c r="E27" s="7">
        <v>82109274</v>
      </c>
      <c r="F27" s="8">
        <v>84132379</v>
      </c>
      <c r="G27" s="8">
        <v>2129997</v>
      </c>
      <c r="H27" s="8">
        <v>9767131</v>
      </c>
      <c r="I27" s="8">
        <v>5947934</v>
      </c>
      <c r="J27" s="8">
        <v>17845062</v>
      </c>
      <c r="K27" s="8">
        <v>1102360</v>
      </c>
      <c r="L27" s="8">
        <v>1101731</v>
      </c>
      <c r="M27" s="8">
        <v>15640969</v>
      </c>
      <c r="N27" s="8">
        <v>17845060</v>
      </c>
      <c r="O27" s="8">
        <v>5948563</v>
      </c>
      <c r="P27" s="8">
        <v>4863807</v>
      </c>
      <c r="Q27" s="8">
        <v>5948563</v>
      </c>
      <c r="R27" s="8">
        <v>16760933</v>
      </c>
      <c r="S27" s="8">
        <v>5947934</v>
      </c>
      <c r="T27" s="8">
        <v>6183770</v>
      </c>
      <c r="U27" s="8">
        <v>8482095</v>
      </c>
      <c r="V27" s="8">
        <v>20613799</v>
      </c>
      <c r="W27" s="8">
        <v>73064854</v>
      </c>
      <c r="X27" s="8">
        <v>84132379</v>
      </c>
      <c r="Y27" s="8">
        <v>-11067525</v>
      </c>
      <c r="Z27" s="2">
        <v>-13.154893670604512</v>
      </c>
      <c r="AA27" s="6">
        <v>84132379</v>
      </c>
    </row>
    <row r="28" spans="1:27" x14ac:dyDescent="0.25">
      <c r="A28" s="25" t="s">
        <v>54</v>
      </c>
      <c r="B28" s="24" t="s">
        <v>32</v>
      </c>
      <c r="C28" s="6">
        <v>34578743</v>
      </c>
      <c r="D28" s="6"/>
      <c r="E28" s="7">
        <v>2358275</v>
      </c>
      <c r="F28" s="8">
        <v>4835763</v>
      </c>
      <c r="G28" s="8"/>
      <c r="H28" s="8"/>
      <c r="I28" s="8">
        <v>106</v>
      </c>
      <c r="J28" s="8">
        <v>106</v>
      </c>
      <c r="K28" s="8">
        <v>21</v>
      </c>
      <c r="L28" s="8">
        <v>21</v>
      </c>
      <c r="M28" s="8">
        <v>1456488</v>
      </c>
      <c r="N28" s="8">
        <v>1456530</v>
      </c>
      <c r="O28" s="8"/>
      <c r="P28" s="8">
        <v>3290953</v>
      </c>
      <c r="Q28" s="8">
        <v>18228</v>
      </c>
      <c r="R28" s="8">
        <v>3309181</v>
      </c>
      <c r="S28" s="8"/>
      <c r="T28" s="8">
        <v>34081</v>
      </c>
      <c r="U28" s="8">
        <v>1093264</v>
      </c>
      <c r="V28" s="8">
        <v>1127345</v>
      </c>
      <c r="W28" s="8">
        <v>5893162</v>
      </c>
      <c r="X28" s="8">
        <v>4835763</v>
      </c>
      <c r="Y28" s="8">
        <v>1057399</v>
      </c>
      <c r="Z28" s="2">
        <v>21.866228762658551</v>
      </c>
      <c r="AA28" s="6">
        <v>4835763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33591490</v>
      </c>
      <c r="D30" s="6">
        <v>77389</v>
      </c>
      <c r="E30" s="7">
        <v>41284641</v>
      </c>
      <c r="F30" s="8">
        <v>37260334</v>
      </c>
      <c r="G30" s="8">
        <v>1378303</v>
      </c>
      <c r="H30" s="8">
        <v>2841957</v>
      </c>
      <c r="I30" s="8">
        <v>3275728</v>
      </c>
      <c r="J30" s="8">
        <v>7495988</v>
      </c>
      <c r="K30" s="8">
        <v>2154152</v>
      </c>
      <c r="L30" s="8">
        <v>380737</v>
      </c>
      <c r="M30" s="8">
        <v>2250313</v>
      </c>
      <c r="N30" s="8">
        <v>4785202</v>
      </c>
      <c r="O30" s="8">
        <v>1936976</v>
      </c>
      <c r="P30" s="8">
        <v>3309989</v>
      </c>
      <c r="Q30" s="8">
        <v>5756887</v>
      </c>
      <c r="R30" s="8">
        <v>11003852</v>
      </c>
      <c r="S30" s="8">
        <v>4097704</v>
      </c>
      <c r="T30" s="8">
        <v>6370118</v>
      </c>
      <c r="U30" s="8">
        <v>6674364</v>
      </c>
      <c r="V30" s="8">
        <v>17142186</v>
      </c>
      <c r="W30" s="8">
        <v>40427228</v>
      </c>
      <c r="X30" s="8">
        <v>37260334</v>
      </c>
      <c r="Y30" s="8">
        <v>3166894</v>
      </c>
      <c r="Z30" s="2">
        <v>8.4993709396163748</v>
      </c>
      <c r="AA30" s="6">
        <v>37260334</v>
      </c>
    </row>
    <row r="31" spans="1:27" x14ac:dyDescent="0.25">
      <c r="A31" s="25" t="s">
        <v>57</v>
      </c>
      <c r="B31" s="24" t="s">
        <v>32</v>
      </c>
      <c r="C31" s="6">
        <v>212023127</v>
      </c>
      <c r="D31" s="6">
        <v>981071</v>
      </c>
      <c r="E31" s="7">
        <v>152500167</v>
      </c>
      <c r="F31" s="8">
        <v>201713999</v>
      </c>
      <c r="G31" s="8">
        <v>3202196</v>
      </c>
      <c r="H31" s="8">
        <v>4556383</v>
      </c>
      <c r="I31" s="8">
        <v>10684841</v>
      </c>
      <c r="J31" s="8">
        <v>18443420</v>
      </c>
      <c r="K31" s="8">
        <v>14826092</v>
      </c>
      <c r="L31" s="8">
        <v>12082248</v>
      </c>
      <c r="M31" s="8">
        <v>23376826</v>
      </c>
      <c r="N31" s="8">
        <v>50285166</v>
      </c>
      <c r="O31" s="8">
        <v>9174228</v>
      </c>
      <c r="P31" s="8">
        <v>12081807</v>
      </c>
      <c r="Q31" s="8">
        <v>26537461</v>
      </c>
      <c r="R31" s="8">
        <v>47793496</v>
      </c>
      <c r="S31" s="8">
        <v>14355930</v>
      </c>
      <c r="T31" s="8">
        <v>16291489</v>
      </c>
      <c r="U31" s="8">
        <v>21822564</v>
      </c>
      <c r="V31" s="8">
        <v>52469983</v>
      </c>
      <c r="W31" s="8">
        <v>168992065</v>
      </c>
      <c r="X31" s="8">
        <v>201713999</v>
      </c>
      <c r="Y31" s="8">
        <v>-32721934</v>
      </c>
      <c r="Z31" s="2">
        <v>-16.221945012353853</v>
      </c>
      <c r="AA31" s="6">
        <v>201713999</v>
      </c>
    </row>
    <row r="32" spans="1:27" x14ac:dyDescent="0.25">
      <c r="A32" s="25" t="s">
        <v>45</v>
      </c>
      <c r="B32" s="24" t="s">
        <v>32</v>
      </c>
      <c r="C32" s="6">
        <v>3283124</v>
      </c>
      <c r="D32" s="6"/>
      <c r="E32" s="7">
        <v>3077040</v>
      </c>
      <c r="F32" s="8">
        <v>3746600</v>
      </c>
      <c r="G32" s="8"/>
      <c r="H32" s="8"/>
      <c r="I32" s="8"/>
      <c r="J32" s="8"/>
      <c r="K32" s="8">
        <v>2476100</v>
      </c>
      <c r="L32" s="8">
        <v>1200</v>
      </c>
      <c r="M32" s="8">
        <v>249300</v>
      </c>
      <c r="N32" s="8">
        <v>2726600</v>
      </c>
      <c r="O32" s="8">
        <v>248800</v>
      </c>
      <c r="P32" s="8">
        <v>603750</v>
      </c>
      <c r="Q32" s="8">
        <v>602950</v>
      </c>
      <c r="R32" s="8">
        <v>1455500</v>
      </c>
      <c r="S32" s="8">
        <v>593400</v>
      </c>
      <c r="T32" s="8"/>
      <c r="U32" s="8">
        <v>590600</v>
      </c>
      <c r="V32" s="8">
        <v>1184000</v>
      </c>
      <c r="W32" s="8">
        <v>5366100</v>
      </c>
      <c r="X32" s="8">
        <v>3746600</v>
      </c>
      <c r="Y32" s="8">
        <v>1619500</v>
      </c>
      <c r="Z32" s="2">
        <v>43.225858111354292</v>
      </c>
      <c r="AA32" s="6">
        <v>3746600</v>
      </c>
    </row>
    <row r="33" spans="1:27" x14ac:dyDescent="0.25">
      <c r="A33" s="25" t="s">
        <v>58</v>
      </c>
      <c r="B33" s="24" t="s">
        <v>32</v>
      </c>
      <c r="C33" s="6">
        <v>81751245</v>
      </c>
      <c r="D33" s="6">
        <v>571472</v>
      </c>
      <c r="E33" s="7">
        <v>72792998</v>
      </c>
      <c r="F33" s="8">
        <v>57462016</v>
      </c>
      <c r="G33" s="8">
        <v>1239301</v>
      </c>
      <c r="H33" s="8">
        <v>1311467</v>
      </c>
      <c r="I33" s="8">
        <v>2495798</v>
      </c>
      <c r="J33" s="8">
        <v>5046566</v>
      </c>
      <c r="K33" s="8">
        <v>2585569</v>
      </c>
      <c r="L33" s="8">
        <v>1960105</v>
      </c>
      <c r="M33" s="8">
        <v>1197722</v>
      </c>
      <c r="N33" s="8">
        <v>5743396</v>
      </c>
      <c r="O33" s="8">
        <v>2338023</v>
      </c>
      <c r="P33" s="8">
        <v>3891852</v>
      </c>
      <c r="Q33" s="8">
        <v>3768973</v>
      </c>
      <c r="R33" s="8">
        <v>9998848</v>
      </c>
      <c r="S33" s="8">
        <v>2107079</v>
      </c>
      <c r="T33" s="8">
        <v>2912656</v>
      </c>
      <c r="U33" s="8">
        <v>11740209</v>
      </c>
      <c r="V33" s="8">
        <v>16759944</v>
      </c>
      <c r="W33" s="8">
        <v>37548754</v>
      </c>
      <c r="X33" s="8">
        <v>57462016</v>
      </c>
      <c r="Y33" s="8">
        <v>-19913262</v>
      </c>
      <c r="Z33" s="2">
        <v>-34.654652562137741</v>
      </c>
      <c r="AA33" s="6">
        <v>57462016</v>
      </c>
    </row>
    <row r="34" spans="1:27" x14ac:dyDescent="0.25">
      <c r="A34" s="23" t="s">
        <v>59</v>
      </c>
      <c r="B34" s="29" t="s">
        <v>32</v>
      </c>
      <c r="C34" s="6">
        <v>3005090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16191625</v>
      </c>
      <c r="V34" s="8">
        <v>16191625</v>
      </c>
      <c r="W34" s="8">
        <v>16191625</v>
      </c>
      <c r="X34" s="8"/>
      <c r="Y34" s="8">
        <v>16191625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1368923148</v>
      </c>
      <c r="D35" s="33">
        <f>SUM(D24:D34)</f>
        <v>6461356</v>
      </c>
      <c r="E35" s="34">
        <f t="shared" si="1"/>
        <v>1086466519</v>
      </c>
      <c r="F35" s="35">
        <f t="shared" si="1"/>
        <v>1225344817</v>
      </c>
      <c r="G35" s="35">
        <f t="shared" si="1"/>
        <v>58417478</v>
      </c>
      <c r="H35" s="35">
        <f t="shared" si="1"/>
        <v>59659471</v>
      </c>
      <c r="I35" s="35">
        <f t="shared" si="1"/>
        <v>80452301</v>
      </c>
      <c r="J35" s="35">
        <f t="shared" si="1"/>
        <v>198529250</v>
      </c>
      <c r="K35" s="35">
        <f t="shared" si="1"/>
        <v>70152129</v>
      </c>
      <c r="L35" s="35">
        <f t="shared" si="1"/>
        <v>81691401</v>
      </c>
      <c r="M35" s="35">
        <f t="shared" si="1"/>
        <v>107636653</v>
      </c>
      <c r="N35" s="35">
        <f t="shared" si="1"/>
        <v>259480183</v>
      </c>
      <c r="O35" s="35">
        <f t="shared" si="1"/>
        <v>94341579</v>
      </c>
      <c r="P35" s="35">
        <f t="shared" si="1"/>
        <v>67759933</v>
      </c>
      <c r="Q35" s="35">
        <f t="shared" si="1"/>
        <v>130834543</v>
      </c>
      <c r="R35" s="35">
        <f t="shared" si="1"/>
        <v>292936055</v>
      </c>
      <c r="S35" s="35">
        <f t="shared" si="1"/>
        <v>90171003</v>
      </c>
      <c r="T35" s="35">
        <f t="shared" si="1"/>
        <v>97961136</v>
      </c>
      <c r="U35" s="35">
        <f t="shared" si="1"/>
        <v>120058446</v>
      </c>
      <c r="V35" s="35">
        <f t="shared" si="1"/>
        <v>308190585</v>
      </c>
      <c r="W35" s="35">
        <f t="shared" si="1"/>
        <v>1059136073</v>
      </c>
      <c r="X35" s="35">
        <f t="shared" si="1"/>
        <v>1225344817</v>
      </c>
      <c r="Y35" s="35">
        <f t="shared" si="1"/>
        <v>-166208744</v>
      </c>
      <c r="Z35" s="36">
        <f>+IF(X35&lt;&gt;0,+(Y35/X35)*100,0)</f>
        <v>-13.564242627387715</v>
      </c>
      <c r="AA35" s="33">
        <f>SUM(AA24:AA34)</f>
        <v>1225344817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-305403339</v>
      </c>
      <c r="D37" s="46">
        <f>+D21-D35</f>
        <v>3799452</v>
      </c>
      <c r="E37" s="47">
        <f t="shared" si="2"/>
        <v>147004472</v>
      </c>
      <c r="F37" s="48">
        <f t="shared" si="2"/>
        <v>4412519</v>
      </c>
      <c r="G37" s="48">
        <f t="shared" si="2"/>
        <v>62821453</v>
      </c>
      <c r="H37" s="48">
        <f t="shared" si="2"/>
        <v>-14918396</v>
      </c>
      <c r="I37" s="48">
        <f t="shared" si="2"/>
        <v>-16703390</v>
      </c>
      <c r="J37" s="48">
        <f t="shared" si="2"/>
        <v>31199667</v>
      </c>
      <c r="K37" s="48">
        <f t="shared" si="2"/>
        <v>-4322246</v>
      </c>
      <c r="L37" s="48">
        <f t="shared" si="2"/>
        <v>-16166461</v>
      </c>
      <c r="M37" s="48">
        <f t="shared" si="2"/>
        <v>4173386</v>
      </c>
      <c r="N37" s="48">
        <f t="shared" si="2"/>
        <v>-16315321</v>
      </c>
      <c r="O37" s="48">
        <f t="shared" si="2"/>
        <v>109888592</v>
      </c>
      <c r="P37" s="48">
        <f t="shared" si="2"/>
        <v>-15387459</v>
      </c>
      <c r="Q37" s="48">
        <f t="shared" si="2"/>
        <v>-31278139</v>
      </c>
      <c r="R37" s="48">
        <f t="shared" si="2"/>
        <v>63222994</v>
      </c>
      <c r="S37" s="48">
        <f t="shared" si="2"/>
        <v>-25321403</v>
      </c>
      <c r="T37" s="48">
        <f t="shared" si="2"/>
        <v>-32411289</v>
      </c>
      <c r="U37" s="48">
        <f t="shared" si="2"/>
        <v>-7011969</v>
      </c>
      <c r="V37" s="48">
        <f t="shared" si="2"/>
        <v>-64744661</v>
      </c>
      <c r="W37" s="48">
        <f t="shared" si="2"/>
        <v>13362679</v>
      </c>
      <c r="X37" s="48">
        <f>IF(F21=F35,0,X21-X35)</f>
        <v>4412519</v>
      </c>
      <c r="Y37" s="48">
        <f t="shared" si="2"/>
        <v>8950160</v>
      </c>
      <c r="Z37" s="49">
        <f>+IF(X37&lt;&gt;0,+(Y37/X37)*100,0)</f>
        <v>202.83561385231428</v>
      </c>
      <c r="AA37" s="46">
        <f>+AA21-AA35</f>
        <v>4412519</v>
      </c>
    </row>
    <row r="38" spans="1:27" ht="23.15" customHeight="1" x14ac:dyDescent="0.25">
      <c r="A38" s="50" t="s">
        <v>62</v>
      </c>
      <c r="B38" s="29" t="s">
        <v>32</v>
      </c>
      <c r="C38" s="6">
        <v>6467072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</v>
      </c>
      <c r="Y38" s="8">
        <v>-5000000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1480000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-297456267</v>
      </c>
      <c r="D41" s="56">
        <f>SUM(D37:D40)</f>
        <v>3799452</v>
      </c>
      <c r="E41" s="57">
        <f t="shared" si="3"/>
        <v>152004472</v>
      </c>
      <c r="F41" s="58">
        <f t="shared" si="3"/>
        <v>9412519</v>
      </c>
      <c r="G41" s="58">
        <f t="shared" si="3"/>
        <v>62821453</v>
      </c>
      <c r="H41" s="58">
        <f t="shared" si="3"/>
        <v>-14918396</v>
      </c>
      <c r="I41" s="58">
        <f t="shared" si="3"/>
        <v>-16703390</v>
      </c>
      <c r="J41" s="58">
        <f t="shared" si="3"/>
        <v>31199667</v>
      </c>
      <c r="K41" s="58">
        <f t="shared" si="3"/>
        <v>-4322246</v>
      </c>
      <c r="L41" s="58">
        <f t="shared" si="3"/>
        <v>-16166461</v>
      </c>
      <c r="M41" s="58">
        <f t="shared" si="3"/>
        <v>4173386</v>
      </c>
      <c r="N41" s="58">
        <f t="shared" si="3"/>
        <v>-16315321</v>
      </c>
      <c r="O41" s="58">
        <f t="shared" si="3"/>
        <v>109888592</v>
      </c>
      <c r="P41" s="58">
        <f t="shared" si="3"/>
        <v>-15387459</v>
      </c>
      <c r="Q41" s="58">
        <f t="shared" si="3"/>
        <v>-31278139</v>
      </c>
      <c r="R41" s="58">
        <f t="shared" si="3"/>
        <v>63222994</v>
      </c>
      <c r="S41" s="58">
        <f t="shared" si="3"/>
        <v>-25321403</v>
      </c>
      <c r="T41" s="58">
        <f t="shared" si="3"/>
        <v>-32411289</v>
      </c>
      <c r="U41" s="58">
        <f t="shared" si="3"/>
        <v>-7011969</v>
      </c>
      <c r="V41" s="58">
        <f t="shared" si="3"/>
        <v>-64744661</v>
      </c>
      <c r="W41" s="58">
        <f t="shared" si="3"/>
        <v>13362679</v>
      </c>
      <c r="X41" s="58">
        <f t="shared" si="3"/>
        <v>9412519</v>
      </c>
      <c r="Y41" s="58">
        <f t="shared" si="3"/>
        <v>3950160</v>
      </c>
      <c r="Z41" s="59">
        <f>+IF(X41&lt;&gt;0,+(Y41/X41)*100,0)</f>
        <v>41.967086600303276</v>
      </c>
      <c r="AA41" s="56">
        <f>SUM(AA37:AA40)</f>
        <v>9412519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-297456267</v>
      </c>
      <c r="D43" s="64">
        <f>+D41-D42</f>
        <v>3799452</v>
      </c>
      <c r="E43" s="65">
        <f t="shared" si="4"/>
        <v>152004472</v>
      </c>
      <c r="F43" s="66">
        <f t="shared" si="4"/>
        <v>9412519</v>
      </c>
      <c r="G43" s="66">
        <f t="shared" si="4"/>
        <v>62821453</v>
      </c>
      <c r="H43" s="66">
        <f t="shared" si="4"/>
        <v>-14918396</v>
      </c>
      <c r="I43" s="66">
        <f t="shared" si="4"/>
        <v>-16703390</v>
      </c>
      <c r="J43" s="66">
        <f t="shared" si="4"/>
        <v>31199667</v>
      </c>
      <c r="K43" s="66">
        <f t="shared" si="4"/>
        <v>-4322246</v>
      </c>
      <c r="L43" s="66">
        <f t="shared" si="4"/>
        <v>-16166461</v>
      </c>
      <c r="M43" s="66">
        <f t="shared" si="4"/>
        <v>4173386</v>
      </c>
      <c r="N43" s="66">
        <f t="shared" si="4"/>
        <v>-16315321</v>
      </c>
      <c r="O43" s="66">
        <f t="shared" si="4"/>
        <v>109888592</v>
      </c>
      <c r="P43" s="66">
        <f t="shared" si="4"/>
        <v>-15387459</v>
      </c>
      <c r="Q43" s="66">
        <f t="shared" si="4"/>
        <v>-31278139</v>
      </c>
      <c r="R43" s="66">
        <f t="shared" si="4"/>
        <v>63222994</v>
      </c>
      <c r="S43" s="66">
        <f t="shared" si="4"/>
        <v>-25321403</v>
      </c>
      <c r="T43" s="66">
        <f t="shared" si="4"/>
        <v>-32411289</v>
      </c>
      <c r="U43" s="66">
        <f t="shared" si="4"/>
        <v>-7011969</v>
      </c>
      <c r="V43" s="66">
        <f t="shared" si="4"/>
        <v>-64744661</v>
      </c>
      <c r="W43" s="66">
        <f t="shared" si="4"/>
        <v>13362679</v>
      </c>
      <c r="X43" s="66">
        <f t="shared" si="4"/>
        <v>9412519</v>
      </c>
      <c r="Y43" s="66">
        <f t="shared" si="4"/>
        <v>3950160</v>
      </c>
      <c r="Z43" s="67">
        <f>+IF(X43&lt;&gt;0,+(Y43/X43)*100,0)</f>
        <v>41.967086600303276</v>
      </c>
      <c r="AA43" s="64">
        <f>+AA41-AA42</f>
        <v>9412519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-297456267</v>
      </c>
      <c r="D45" s="56">
        <f>SUM(D43:D44)</f>
        <v>3799452</v>
      </c>
      <c r="E45" s="57">
        <f t="shared" si="5"/>
        <v>152004472</v>
      </c>
      <c r="F45" s="58">
        <f t="shared" si="5"/>
        <v>9412519</v>
      </c>
      <c r="G45" s="58">
        <f t="shared" si="5"/>
        <v>62821453</v>
      </c>
      <c r="H45" s="58">
        <f t="shared" si="5"/>
        <v>-14918396</v>
      </c>
      <c r="I45" s="58">
        <f t="shared" si="5"/>
        <v>-16703390</v>
      </c>
      <c r="J45" s="58">
        <f t="shared" si="5"/>
        <v>31199667</v>
      </c>
      <c r="K45" s="58">
        <f t="shared" si="5"/>
        <v>-4322246</v>
      </c>
      <c r="L45" s="58">
        <f t="shared" si="5"/>
        <v>-16166461</v>
      </c>
      <c r="M45" s="58">
        <f t="shared" si="5"/>
        <v>4173386</v>
      </c>
      <c r="N45" s="58">
        <f t="shared" si="5"/>
        <v>-16315321</v>
      </c>
      <c r="O45" s="58">
        <f t="shared" si="5"/>
        <v>109888592</v>
      </c>
      <c r="P45" s="58">
        <f t="shared" si="5"/>
        <v>-15387459</v>
      </c>
      <c r="Q45" s="58">
        <f t="shared" si="5"/>
        <v>-31278139</v>
      </c>
      <c r="R45" s="58">
        <f t="shared" si="5"/>
        <v>63222994</v>
      </c>
      <c r="S45" s="58">
        <f t="shared" si="5"/>
        <v>-25321403</v>
      </c>
      <c r="T45" s="58">
        <f t="shared" si="5"/>
        <v>-32411289</v>
      </c>
      <c r="U45" s="58">
        <f t="shared" si="5"/>
        <v>-7011969</v>
      </c>
      <c r="V45" s="58">
        <f t="shared" si="5"/>
        <v>-64744661</v>
      </c>
      <c r="W45" s="58">
        <f t="shared" si="5"/>
        <v>13362679</v>
      </c>
      <c r="X45" s="58">
        <f t="shared" si="5"/>
        <v>9412519</v>
      </c>
      <c r="Y45" s="58">
        <f t="shared" si="5"/>
        <v>3950160</v>
      </c>
      <c r="Z45" s="59">
        <f>+IF(X45&lt;&gt;0,+(Y45/X45)*100,0)</f>
        <v>41.967086600303276</v>
      </c>
      <c r="AA45" s="56">
        <f>SUM(AA43:AA44)</f>
        <v>9412519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-297456267</v>
      </c>
      <c r="D47" s="71">
        <f>SUM(D45:D46)</f>
        <v>3799452</v>
      </c>
      <c r="E47" s="72">
        <f t="shared" si="6"/>
        <v>152004472</v>
      </c>
      <c r="F47" s="73">
        <f t="shared" si="6"/>
        <v>9412519</v>
      </c>
      <c r="G47" s="73">
        <f t="shared" si="6"/>
        <v>62821453</v>
      </c>
      <c r="H47" s="74">
        <f t="shared" si="6"/>
        <v>-14918396</v>
      </c>
      <c r="I47" s="74">
        <f t="shared" si="6"/>
        <v>-16703390</v>
      </c>
      <c r="J47" s="74">
        <f t="shared" si="6"/>
        <v>31199667</v>
      </c>
      <c r="K47" s="74">
        <f t="shared" si="6"/>
        <v>-4322246</v>
      </c>
      <c r="L47" s="74">
        <f t="shared" si="6"/>
        <v>-16166461</v>
      </c>
      <c r="M47" s="73">
        <f t="shared" si="6"/>
        <v>4173386</v>
      </c>
      <c r="N47" s="73">
        <f t="shared" si="6"/>
        <v>-16315321</v>
      </c>
      <c r="O47" s="74">
        <f t="shared" si="6"/>
        <v>109888592</v>
      </c>
      <c r="P47" s="74">
        <f t="shared" si="6"/>
        <v>-15387459</v>
      </c>
      <c r="Q47" s="74">
        <f t="shared" si="6"/>
        <v>-31278139</v>
      </c>
      <c r="R47" s="74">
        <f t="shared" si="6"/>
        <v>63222994</v>
      </c>
      <c r="S47" s="74">
        <f t="shared" si="6"/>
        <v>-25321403</v>
      </c>
      <c r="T47" s="73">
        <f t="shared" si="6"/>
        <v>-32411289</v>
      </c>
      <c r="U47" s="73">
        <f t="shared" si="6"/>
        <v>-7011969</v>
      </c>
      <c r="V47" s="74">
        <f t="shared" si="6"/>
        <v>-64744661</v>
      </c>
      <c r="W47" s="74">
        <f t="shared" si="6"/>
        <v>13362679</v>
      </c>
      <c r="X47" s="74">
        <f t="shared" si="6"/>
        <v>9412519</v>
      </c>
      <c r="Y47" s="74">
        <f t="shared" si="6"/>
        <v>3950160</v>
      </c>
      <c r="Z47" s="75">
        <f>+IF(X47&lt;&gt;0,+(Y47/X47)*100,0)</f>
        <v>41.967086600303276</v>
      </c>
      <c r="AA47" s="76">
        <f>SUM(AA45:AA46)</f>
        <v>9412519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9AD0999-9E93-4A70-8A87-BBE8181D0F99}"/>
</file>

<file path=customXml/itemProps2.xml><?xml version="1.0" encoding="utf-8"?>
<ds:datastoreItem xmlns:ds="http://schemas.openxmlformats.org/officeDocument/2006/customXml" ds:itemID="{04EBF129-7979-4727-A8D4-D1480898A7DF}"/>
</file>

<file path=customXml/itemProps3.xml><?xml version="1.0" encoding="utf-8"?>
<ds:datastoreItem xmlns:ds="http://schemas.openxmlformats.org/officeDocument/2006/customXml" ds:itemID="{C5E18035-627F-4007-BBD0-A1643F244B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2022-08-15T06:15:32Z</dcterms:created>
  <dcterms:modified xsi:type="dcterms:W3CDTF">2022-08-15T06:17:05Z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